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y\Downloads\12-2024-П-ЭОМ3 (2)\"/>
    </mc:Choice>
  </mc:AlternateContent>
  <xr:revisionPtr revIDLastSave="0" documentId="13_ncr:1_{73F7D6A6-3374-47D4-B499-646547645837}" xr6:coauthVersionLast="36" xr6:coauthVersionMax="47" xr10:uidLastSave="{00000000-0000-0000-0000-000000000000}"/>
  <bookViews>
    <workbookView xWindow="0" yWindow="0" windowWidth="28800" windowHeight="13620" firstSheet="53" activeTab="69" xr2:uid="{00000000-000D-0000-FFFF-FFFF00000000}"/>
  </bookViews>
  <sheets>
    <sheet name="К1" sheetId="16" r:id="rId1"/>
    <sheet name="К1&quot;" sheetId="51" r:id="rId2"/>
    <sheet name="К1.1" sheetId="1" r:id="rId3"/>
    <sheet name="К2" sheetId="17" r:id="rId4"/>
    <sheet name="К2&quot;" sheetId="52" r:id="rId5"/>
    <sheet name="К3" sheetId="4" r:id="rId6"/>
    <sheet name="К3&quot;" sheetId="53" r:id="rId7"/>
    <sheet name="К3.1" sheetId="18" r:id="rId8"/>
    <sheet name="К4" sheetId="19" r:id="rId9"/>
    <sheet name="К4&quot;" sheetId="54" r:id="rId10"/>
    <sheet name="К4.1" sheetId="12" r:id="rId11"/>
    <sheet name="К5" sheetId="5" r:id="rId12"/>
    <sheet name="К5&quot;" sheetId="55" r:id="rId13"/>
    <sheet name="К5.1" sheetId="20" r:id="rId14"/>
    <sheet name="К6" sheetId="21" r:id="rId15"/>
    <sheet name="К6&quot;" sheetId="56" r:id="rId16"/>
    <sheet name="К6.1" sheetId="13" r:id="rId17"/>
    <sheet name="К7" sheetId="22" r:id="rId18"/>
    <sheet name="К7&quot;" sheetId="57" r:id="rId19"/>
    <sheet name="К7.1" sheetId="6" r:id="rId20"/>
    <sheet name="К8" sheetId="23" r:id="rId21"/>
    <sheet name="К8&quot;" sheetId="58" r:id="rId22"/>
    <sheet name="К8.1" sheetId="14" r:id="rId23"/>
    <sheet name="К9" sheetId="24" r:id="rId24"/>
    <sheet name="К9&quot;" sheetId="59" r:id="rId25"/>
    <sheet name="К9.1" sheetId="7" r:id="rId26"/>
    <sheet name="К10" sheetId="25" r:id="rId27"/>
    <sheet name="К10&quot;" sheetId="60" r:id="rId28"/>
    <sheet name="К10.1" sheetId="15" r:id="rId29"/>
    <sheet name="К11" sheetId="26" r:id="rId30"/>
    <sheet name="К11&quot;" sheetId="61" r:id="rId31"/>
    <sheet name="К11.1" sheetId="8" r:id="rId32"/>
    <sheet name="К12" sheetId="27" r:id="rId33"/>
    <sheet name="К12&quot;" sheetId="62" r:id="rId34"/>
    <sheet name="К12.1" sheetId="28" r:id="rId35"/>
    <sheet name="К13" sheetId="29" r:id="rId36"/>
    <sheet name="К13&quot;" sheetId="63" r:id="rId37"/>
    <sheet name="К13.1" sheetId="10" r:id="rId38"/>
    <sheet name="К14" sheetId="30" r:id="rId39"/>
    <sheet name="К14&quot;" sheetId="64" r:id="rId40"/>
    <sheet name="К14.1" sheetId="31" r:id="rId41"/>
    <sheet name="К15" sheetId="9" r:id="rId42"/>
    <sheet name="К15&quot;" sheetId="65" r:id="rId43"/>
    <sheet name="К15.1" sheetId="32" r:id="rId44"/>
    <sheet name="К16" sheetId="33" r:id="rId45"/>
    <sheet name="К16&quot;" sheetId="66" r:id="rId46"/>
    <sheet name="К16.1" sheetId="34" r:id="rId47"/>
    <sheet name="К17" sheetId="11" r:id="rId48"/>
    <sheet name="К17&quot;" sheetId="67" r:id="rId49"/>
    <sheet name="К17.1" sheetId="35" r:id="rId50"/>
    <sheet name="К18" sheetId="36" r:id="rId51"/>
    <sheet name="К18&quot;" sheetId="68" r:id="rId52"/>
    <sheet name="К18.1" sheetId="37" r:id="rId53"/>
    <sheet name="К19" sheetId="39" r:id="rId54"/>
    <sheet name="К19&quot;" sheetId="69" r:id="rId55"/>
    <sheet name="К19.1" sheetId="42" r:id="rId56"/>
    <sheet name="К20" sheetId="40" r:id="rId57"/>
    <sheet name="К20&quot;" sheetId="70" r:id="rId58"/>
    <sheet name="К20.1" sheetId="43" r:id="rId59"/>
    <sheet name="К21" sheetId="41" r:id="rId60"/>
    <sheet name="К21&quot;" sheetId="71" r:id="rId61"/>
    <sheet name="К21.1" sheetId="44" r:id="rId62"/>
    <sheet name="К22" sheetId="45" r:id="rId63"/>
    <sheet name="К22&quot;" sheetId="72" r:id="rId64"/>
    <sheet name="К22.1" sheetId="46" r:id="rId65"/>
    <sheet name="К23" sheetId="47" r:id="rId66"/>
    <sheet name="К23&quot;" sheetId="73" r:id="rId67"/>
    <sheet name="К23.1" sheetId="48" r:id="rId68"/>
    <sheet name="К24" sheetId="49" r:id="rId69"/>
    <sheet name="К24&quot;" sheetId="74" r:id="rId70"/>
    <sheet name="К24.1" sheetId="50" r:id="rId71"/>
  </sheets>
  <calcPr calcId="191029" iterateDelta="1E-4"/>
</workbook>
</file>

<file path=xl/calcChain.xml><?xml version="1.0" encoding="utf-8"?>
<calcChain xmlns="http://schemas.openxmlformats.org/spreadsheetml/2006/main">
  <c r="Q2" i="50" l="1"/>
  <c r="Q2" i="74"/>
  <c r="Q2" i="48"/>
  <c r="Q2" i="73"/>
  <c r="Q2" i="47"/>
  <c r="Q2" i="46"/>
  <c r="Q2" i="72"/>
  <c r="Q2" i="45"/>
  <c r="Q2" i="44"/>
  <c r="Q2" i="71"/>
  <c r="Q2" i="41"/>
  <c r="Q2" i="43"/>
  <c r="Q2" i="70"/>
  <c r="Q2" i="39"/>
  <c r="Q2" i="69"/>
  <c r="Q2" i="40"/>
  <c r="Q2" i="42"/>
  <c r="Q2" i="49"/>
  <c r="J16" i="10"/>
  <c r="H16" i="10"/>
  <c r="F16" i="10"/>
  <c r="D16" i="10"/>
  <c r="C2" i="57" l="1"/>
  <c r="R43" i="74"/>
  <c r="P43" i="74"/>
  <c r="N43" i="74"/>
  <c r="H43" i="74"/>
  <c r="G43" i="74"/>
  <c r="R42" i="74"/>
  <c r="I43" i="74" s="1"/>
  <c r="P42" i="74"/>
  <c r="N42" i="74"/>
  <c r="E43" i="74" s="1"/>
  <c r="C43" i="74" s="1"/>
  <c r="H42" i="74"/>
  <c r="E42" i="74"/>
  <c r="R41" i="74"/>
  <c r="I42" i="74" s="1"/>
  <c r="P41" i="74"/>
  <c r="G42" i="74" s="1"/>
  <c r="C42" i="74" s="1"/>
  <c r="N41" i="74"/>
  <c r="H41" i="74"/>
  <c r="E41" i="74"/>
  <c r="R40" i="74"/>
  <c r="I41" i="74" s="1"/>
  <c r="P40" i="74"/>
  <c r="G41" i="74" s="1"/>
  <c r="N40" i="74"/>
  <c r="H40" i="74"/>
  <c r="G40" i="74"/>
  <c r="R39" i="74"/>
  <c r="I40" i="74" s="1"/>
  <c r="P39" i="74"/>
  <c r="N39" i="74"/>
  <c r="E40" i="74" s="1"/>
  <c r="I39" i="74"/>
  <c r="H39" i="74"/>
  <c r="R38" i="74"/>
  <c r="P38" i="74"/>
  <c r="G39" i="74" s="1"/>
  <c r="N38" i="74"/>
  <c r="E39" i="74" s="1"/>
  <c r="J28" i="74"/>
  <c r="H28" i="74"/>
  <c r="J27" i="74"/>
  <c r="H27" i="74"/>
  <c r="J26" i="74"/>
  <c r="H26" i="74"/>
  <c r="J25" i="74"/>
  <c r="H25" i="74"/>
  <c r="H24" i="74"/>
  <c r="J23" i="74"/>
  <c r="H23" i="74"/>
  <c r="F23" i="74"/>
  <c r="D23" i="74"/>
  <c r="J22" i="74"/>
  <c r="H22" i="74"/>
  <c r="F22" i="74"/>
  <c r="D22" i="74"/>
  <c r="J21" i="74"/>
  <c r="H21" i="74"/>
  <c r="F21" i="74"/>
  <c r="D21" i="74"/>
  <c r="J20" i="74"/>
  <c r="H20" i="74"/>
  <c r="F20" i="74"/>
  <c r="D20" i="74"/>
  <c r="J19" i="74"/>
  <c r="H19" i="74"/>
  <c r="F19" i="74"/>
  <c r="D19" i="74"/>
  <c r="AA18" i="74"/>
  <c r="Y18" i="74"/>
  <c r="F18" i="74" s="1"/>
  <c r="W18" i="74"/>
  <c r="T18" i="74"/>
  <c r="R18" i="74"/>
  <c r="H18" i="74" s="1"/>
  <c r="D18" i="74"/>
  <c r="AC17" i="74"/>
  <c r="AA17" i="74"/>
  <c r="Y17" i="74"/>
  <c r="T17" i="74"/>
  <c r="R17" i="74"/>
  <c r="F17" i="74"/>
  <c r="D17" i="74"/>
  <c r="AA16" i="74"/>
  <c r="H16" i="74" s="1"/>
  <c r="Y16" i="74"/>
  <c r="AC16" i="74" s="1"/>
  <c r="T16" i="74"/>
  <c r="R16" i="74"/>
  <c r="D16" i="74"/>
  <c r="D29" i="74" s="1"/>
  <c r="J11" i="74"/>
  <c r="H11" i="74"/>
  <c r="J9" i="74"/>
  <c r="H9" i="74"/>
  <c r="P2" i="74"/>
  <c r="O2" i="74"/>
  <c r="N2" i="74"/>
  <c r="R43" i="73"/>
  <c r="P43" i="73"/>
  <c r="N43" i="73"/>
  <c r="H43" i="73"/>
  <c r="G43" i="73"/>
  <c r="R42" i="73"/>
  <c r="I43" i="73" s="1"/>
  <c r="P42" i="73"/>
  <c r="N42" i="73"/>
  <c r="E43" i="73" s="1"/>
  <c r="C43" i="73" s="1"/>
  <c r="H42" i="73"/>
  <c r="E42" i="73"/>
  <c r="R41" i="73"/>
  <c r="I42" i="73" s="1"/>
  <c r="P41" i="73"/>
  <c r="G42" i="73" s="1"/>
  <c r="C42" i="73" s="1"/>
  <c r="N41" i="73"/>
  <c r="H41" i="73"/>
  <c r="E41" i="73"/>
  <c r="R40" i="73"/>
  <c r="I41" i="73" s="1"/>
  <c r="P40" i="73"/>
  <c r="G41" i="73" s="1"/>
  <c r="C41" i="73" s="1"/>
  <c r="N40" i="73"/>
  <c r="H40" i="73"/>
  <c r="R39" i="73"/>
  <c r="I40" i="73" s="1"/>
  <c r="P39" i="73"/>
  <c r="G40" i="73" s="1"/>
  <c r="N39" i="73"/>
  <c r="E40" i="73" s="1"/>
  <c r="H39" i="73"/>
  <c r="R38" i="73"/>
  <c r="I39" i="73" s="1"/>
  <c r="P38" i="73"/>
  <c r="G39" i="73" s="1"/>
  <c r="N38" i="73"/>
  <c r="E39" i="73" s="1"/>
  <c r="J28" i="73"/>
  <c r="H28" i="73"/>
  <c r="J27" i="73"/>
  <c r="H27" i="73"/>
  <c r="J26" i="73"/>
  <c r="H26" i="73"/>
  <c r="J25" i="73"/>
  <c r="H25" i="73"/>
  <c r="H24" i="73"/>
  <c r="J23" i="73"/>
  <c r="H23" i="73"/>
  <c r="F23" i="73"/>
  <c r="D23" i="73"/>
  <c r="H22" i="73"/>
  <c r="F22" i="73"/>
  <c r="J22" i="73" s="1"/>
  <c r="D22" i="73"/>
  <c r="J21" i="73"/>
  <c r="H21" i="73"/>
  <c r="F21" i="73"/>
  <c r="D21" i="73"/>
  <c r="J20" i="73"/>
  <c r="H20" i="73"/>
  <c r="F20" i="73"/>
  <c r="D20" i="73"/>
  <c r="J19" i="73"/>
  <c r="H19" i="73"/>
  <c r="F19" i="73"/>
  <c r="D19" i="73"/>
  <c r="AA18" i="73"/>
  <c r="Y18" i="73"/>
  <c r="AC18" i="73" s="1"/>
  <c r="W18" i="73"/>
  <c r="T18" i="73"/>
  <c r="J18" i="73" s="1"/>
  <c r="R18" i="73"/>
  <c r="H18" i="73" s="1"/>
  <c r="F18" i="73"/>
  <c r="D18" i="73"/>
  <c r="AA17" i="73"/>
  <c r="Y17" i="73"/>
  <c r="AC17" i="73" s="1"/>
  <c r="T17" i="73"/>
  <c r="R17" i="73"/>
  <c r="F17" i="73"/>
  <c r="D17" i="73"/>
  <c r="AA16" i="73"/>
  <c r="Y16" i="73"/>
  <c r="AC16" i="73" s="1"/>
  <c r="T16" i="73"/>
  <c r="J16" i="73" s="1"/>
  <c r="R16" i="73"/>
  <c r="H16" i="73"/>
  <c r="D16" i="73"/>
  <c r="D29" i="73" s="1"/>
  <c r="J11" i="73"/>
  <c r="H11" i="73"/>
  <c r="J9" i="73"/>
  <c r="H9" i="73"/>
  <c r="P2" i="73"/>
  <c r="O2" i="73"/>
  <c r="N2" i="73"/>
  <c r="R43" i="72"/>
  <c r="P43" i="72"/>
  <c r="N43" i="72"/>
  <c r="I43" i="72"/>
  <c r="H43" i="72"/>
  <c r="G43" i="72"/>
  <c r="E43" i="72"/>
  <c r="C43" i="72" s="1"/>
  <c r="R42" i="72"/>
  <c r="P42" i="72"/>
  <c r="N42" i="72"/>
  <c r="I42" i="72"/>
  <c r="H42" i="72"/>
  <c r="E42" i="72"/>
  <c r="R41" i="72"/>
  <c r="P41" i="72"/>
  <c r="G42" i="72" s="1"/>
  <c r="C42" i="72" s="1"/>
  <c r="N41" i="72"/>
  <c r="H41" i="72"/>
  <c r="G41" i="72"/>
  <c r="P40" i="72"/>
  <c r="N40" i="72"/>
  <c r="E41" i="72" s="1"/>
  <c r="H40" i="72"/>
  <c r="E40" i="72"/>
  <c r="R39" i="72"/>
  <c r="I40" i="72" s="1"/>
  <c r="P39" i="72"/>
  <c r="G40" i="72" s="1"/>
  <c r="N39" i="72"/>
  <c r="H39" i="72"/>
  <c r="R38" i="72"/>
  <c r="I39" i="72" s="1"/>
  <c r="P38" i="72"/>
  <c r="G39" i="72" s="1"/>
  <c r="N38" i="72"/>
  <c r="E39" i="72" s="1"/>
  <c r="J28" i="72"/>
  <c r="H28" i="72"/>
  <c r="J27" i="72"/>
  <c r="H27" i="72"/>
  <c r="J26" i="72"/>
  <c r="H26" i="72"/>
  <c r="J25" i="72"/>
  <c r="H25" i="72"/>
  <c r="H24" i="72"/>
  <c r="J23" i="72"/>
  <c r="H23" i="72"/>
  <c r="F23" i="72"/>
  <c r="D23" i="72"/>
  <c r="J22" i="72"/>
  <c r="F22" i="72"/>
  <c r="D22" i="72"/>
  <c r="H22" i="72" s="1"/>
  <c r="J21" i="72"/>
  <c r="H21" i="72"/>
  <c r="F21" i="72"/>
  <c r="D21" i="72"/>
  <c r="J20" i="72"/>
  <c r="H20" i="72"/>
  <c r="F20" i="72"/>
  <c r="D20" i="72"/>
  <c r="J19" i="72"/>
  <c r="H19" i="72"/>
  <c r="F19" i="72"/>
  <c r="D19" i="72"/>
  <c r="AA18" i="72"/>
  <c r="W18" i="72"/>
  <c r="R40" i="72" s="1"/>
  <c r="I41" i="72" s="1"/>
  <c r="T18" i="72"/>
  <c r="R18" i="72"/>
  <c r="H18" i="72" s="1"/>
  <c r="AA17" i="72"/>
  <c r="H17" i="72" s="1"/>
  <c r="Y17" i="72"/>
  <c r="AC17" i="72" s="1"/>
  <c r="T17" i="72"/>
  <c r="R17" i="72"/>
  <c r="D17" i="72"/>
  <c r="AC16" i="72"/>
  <c r="J16" i="72" s="1"/>
  <c r="AA16" i="72"/>
  <c r="Y16" i="72"/>
  <c r="T16" i="72"/>
  <c r="R16" i="72"/>
  <c r="H16" i="72" s="1"/>
  <c r="F16" i="72"/>
  <c r="D16" i="72"/>
  <c r="J11" i="72"/>
  <c r="H11" i="72"/>
  <c r="J9" i="72"/>
  <c r="H9" i="72"/>
  <c r="P2" i="72"/>
  <c r="O2" i="72"/>
  <c r="N2" i="72"/>
  <c r="R43" i="71"/>
  <c r="P43" i="71"/>
  <c r="N43" i="71"/>
  <c r="H43" i="71"/>
  <c r="G43" i="71"/>
  <c r="E43" i="71"/>
  <c r="R42" i="71"/>
  <c r="I43" i="71" s="1"/>
  <c r="P42" i="71"/>
  <c r="N42" i="71"/>
  <c r="H42" i="71"/>
  <c r="G42" i="71"/>
  <c r="E42" i="71"/>
  <c r="R41" i="71"/>
  <c r="I42" i="71" s="1"/>
  <c r="C42" i="71" s="1"/>
  <c r="P41" i="71"/>
  <c r="N41" i="71"/>
  <c r="H41" i="71"/>
  <c r="R40" i="71"/>
  <c r="I41" i="71" s="1"/>
  <c r="P40" i="71"/>
  <c r="G41" i="71" s="1"/>
  <c r="N40" i="71"/>
  <c r="E41" i="71" s="1"/>
  <c r="H40" i="71"/>
  <c r="G40" i="71"/>
  <c r="R39" i="71"/>
  <c r="I40" i="71" s="1"/>
  <c r="P39" i="71"/>
  <c r="N39" i="71"/>
  <c r="E40" i="71" s="1"/>
  <c r="H39" i="71"/>
  <c r="R38" i="71"/>
  <c r="I39" i="71" s="1"/>
  <c r="P38" i="71"/>
  <c r="G39" i="71" s="1"/>
  <c r="N38" i="71"/>
  <c r="E39" i="71" s="1"/>
  <c r="J28" i="71"/>
  <c r="H28" i="71"/>
  <c r="J27" i="71"/>
  <c r="H27" i="71"/>
  <c r="J26" i="71"/>
  <c r="H26" i="71"/>
  <c r="J25" i="71"/>
  <c r="H25" i="71"/>
  <c r="H24" i="71"/>
  <c r="J23" i="71"/>
  <c r="H23" i="71"/>
  <c r="F23" i="71"/>
  <c r="D23" i="71"/>
  <c r="H22" i="71"/>
  <c r="F22" i="71"/>
  <c r="J22" i="71" s="1"/>
  <c r="D22" i="71"/>
  <c r="J21" i="71"/>
  <c r="H21" i="71"/>
  <c r="F21" i="71"/>
  <c r="D21" i="71"/>
  <c r="J20" i="71"/>
  <c r="H20" i="71"/>
  <c r="F20" i="71"/>
  <c r="D20" i="71"/>
  <c r="J19" i="71"/>
  <c r="H19" i="71"/>
  <c r="F19" i="71"/>
  <c r="D19" i="71"/>
  <c r="Y18" i="71"/>
  <c r="F18" i="71" s="1"/>
  <c r="W18" i="71"/>
  <c r="AA18" i="71" s="1"/>
  <c r="T18" i="71"/>
  <c r="R18" i="71"/>
  <c r="H18" i="71" s="1"/>
  <c r="D18" i="71"/>
  <c r="AC17" i="71"/>
  <c r="J17" i="71" s="1"/>
  <c r="AA17" i="71"/>
  <c r="Y17" i="71"/>
  <c r="T17" i="71"/>
  <c r="R17" i="71"/>
  <c r="H17" i="71"/>
  <c r="F17" i="71"/>
  <c r="D17" i="71"/>
  <c r="AA16" i="71"/>
  <c r="Y16" i="71"/>
  <c r="AC16" i="71" s="1"/>
  <c r="T16" i="71"/>
  <c r="J16" i="71" s="1"/>
  <c r="R16" i="71"/>
  <c r="H16" i="71" s="1"/>
  <c r="D16" i="71"/>
  <c r="J11" i="71"/>
  <c r="H11" i="71"/>
  <c r="J9" i="71"/>
  <c r="H9" i="71"/>
  <c r="P2" i="71"/>
  <c r="O2" i="71"/>
  <c r="N2" i="71"/>
  <c r="K2" i="71" s="1"/>
  <c r="D2" i="71" s="1"/>
  <c r="R43" i="70"/>
  <c r="P43" i="70"/>
  <c r="N43" i="70"/>
  <c r="H43" i="70"/>
  <c r="G43" i="70"/>
  <c r="R42" i="70"/>
  <c r="I43" i="70" s="1"/>
  <c r="P42" i="70"/>
  <c r="N42" i="70"/>
  <c r="E43" i="70" s="1"/>
  <c r="C43" i="70" s="1"/>
  <c r="H42" i="70"/>
  <c r="G42" i="70"/>
  <c r="E42" i="70"/>
  <c r="R41" i="70"/>
  <c r="I42" i="70" s="1"/>
  <c r="C42" i="70" s="1"/>
  <c r="P41" i="70"/>
  <c r="N41" i="70"/>
  <c r="H41" i="70"/>
  <c r="P40" i="70"/>
  <c r="G41" i="70" s="1"/>
  <c r="N40" i="70"/>
  <c r="E41" i="70" s="1"/>
  <c r="H40" i="70"/>
  <c r="G40" i="70"/>
  <c r="R39" i="70"/>
  <c r="I40" i="70" s="1"/>
  <c r="P39" i="70"/>
  <c r="N39" i="70"/>
  <c r="E40" i="70" s="1"/>
  <c r="I39" i="70"/>
  <c r="H39" i="70"/>
  <c r="R38" i="70"/>
  <c r="P38" i="70"/>
  <c r="G39" i="70" s="1"/>
  <c r="N38" i="70"/>
  <c r="E39" i="70" s="1"/>
  <c r="J28" i="70"/>
  <c r="H28" i="70"/>
  <c r="J27" i="70"/>
  <c r="H27" i="70"/>
  <c r="J26" i="70"/>
  <c r="H26" i="70"/>
  <c r="J25" i="70"/>
  <c r="H25" i="70"/>
  <c r="H24" i="70"/>
  <c r="J23" i="70"/>
  <c r="H23" i="70"/>
  <c r="F23" i="70"/>
  <c r="D23" i="70"/>
  <c r="H22" i="70"/>
  <c r="F22" i="70"/>
  <c r="J22" i="70" s="1"/>
  <c r="D22" i="70"/>
  <c r="J21" i="70"/>
  <c r="H21" i="70"/>
  <c r="F21" i="70"/>
  <c r="D21" i="70"/>
  <c r="J20" i="70"/>
  <c r="H20" i="70"/>
  <c r="F20" i="70"/>
  <c r="D20" i="70"/>
  <c r="J19" i="70"/>
  <c r="H19" i="70"/>
  <c r="F19" i="70"/>
  <c r="D19" i="70"/>
  <c r="Y18" i="70"/>
  <c r="F18" i="70" s="1"/>
  <c r="W18" i="70"/>
  <c r="R40" i="70" s="1"/>
  <c r="I41" i="70" s="1"/>
  <c r="T18" i="70"/>
  <c r="R18" i="70"/>
  <c r="D18" i="70"/>
  <c r="AA17" i="70"/>
  <c r="Y17" i="70"/>
  <c r="AC17" i="70" s="1"/>
  <c r="J17" i="70" s="1"/>
  <c r="T17" i="70"/>
  <c r="R17" i="70"/>
  <c r="D17" i="70"/>
  <c r="AA16" i="70"/>
  <c r="Y16" i="70"/>
  <c r="AC16" i="70" s="1"/>
  <c r="T16" i="70"/>
  <c r="R16" i="70"/>
  <c r="D16" i="70"/>
  <c r="J11" i="70"/>
  <c r="H11" i="70"/>
  <c r="J9" i="70"/>
  <c r="H9" i="70"/>
  <c r="P2" i="70"/>
  <c r="O2" i="70"/>
  <c r="N2" i="70"/>
  <c r="K2" i="70" s="1"/>
  <c r="D2" i="70" s="1"/>
  <c r="R43" i="69"/>
  <c r="P43" i="69"/>
  <c r="N43" i="69"/>
  <c r="H43" i="69"/>
  <c r="G43" i="69"/>
  <c r="C43" i="69" s="1"/>
  <c r="E43" i="69"/>
  <c r="R42" i="69"/>
  <c r="I43" i="69" s="1"/>
  <c r="P42" i="69"/>
  <c r="N42" i="69"/>
  <c r="H42" i="69"/>
  <c r="R41" i="69"/>
  <c r="I42" i="69" s="1"/>
  <c r="P41" i="69"/>
  <c r="G42" i="69" s="1"/>
  <c r="N41" i="69"/>
  <c r="E42" i="69" s="1"/>
  <c r="H41" i="69"/>
  <c r="R40" i="69"/>
  <c r="I41" i="69" s="1"/>
  <c r="P40" i="69"/>
  <c r="G41" i="69" s="1"/>
  <c r="N40" i="69"/>
  <c r="E41" i="69" s="1"/>
  <c r="H40" i="69"/>
  <c r="G40" i="69"/>
  <c r="R39" i="69"/>
  <c r="I40" i="69" s="1"/>
  <c r="P39" i="69"/>
  <c r="N39" i="69"/>
  <c r="E40" i="69" s="1"/>
  <c r="C40" i="69" s="1"/>
  <c r="I39" i="69"/>
  <c r="H39" i="69"/>
  <c r="G39" i="69"/>
  <c r="R38" i="69"/>
  <c r="P38" i="69"/>
  <c r="N38" i="69"/>
  <c r="E39" i="69" s="1"/>
  <c r="J28" i="69"/>
  <c r="H28" i="69"/>
  <c r="J27" i="69"/>
  <c r="H27" i="69"/>
  <c r="J26" i="69"/>
  <c r="H26" i="69"/>
  <c r="J25" i="69"/>
  <c r="H25" i="69"/>
  <c r="H24" i="69"/>
  <c r="H23" i="69"/>
  <c r="F23" i="69"/>
  <c r="J23" i="69" s="1"/>
  <c r="D23" i="69"/>
  <c r="H22" i="69"/>
  <c r="F22" i="69"/>
  <c r="J22" i="69" s="1"/>
  <c r="D22" i="69"/>
  <c r="J21" i="69"/>
  <c r="H21" i="69"/>
  <c r="F21" i="69"/>
  <c r="D21" i="69"/>
  <c r="J20" i="69"/>
  <c r="H20" i="69"/>
  <c r="F20" i="69"/>
  <c r="D20" i="69"/>
  <c r="J19" i="69"/>
  <c r="H19" i="69"/>
  <c r="F19" i="69"/>
  <c r="D19" i="69"/>
  <c r="AA18" i="69"/>
  <c r="Y18" i="69"/>
  <c r="AC18" i="69" s="1"/>
  <c r="W18" i="69"/>
  <c r="T18" i="69"/>
  <c r="R18" i="69"/>
  <c r="H18" i="69" s="1"/>
  <c r="F18" i="69"/>
  <c r="D18" i="69"/>
  <c r="AC17" i="69"/>
  <c r="AA17" i="69"/>
  <c r="Y17" i="69"/>
  <c r="T17" i="69"/>
  <c r="R17" i="69"/>
  <c r="F17" i="69"/>
  <c r="D17" i="69"/>
  <c r="D29" i="69" s="1"/>
  <c r="AA16" i="69"/>
  <c r="Y16" i="69"/>
  <c r="AC16" i="69" s="1"/>
  <c r="T16" i="69"/>
  <c r="R16" i="69"/>
  <c r="H16" i="69"/>
  <c r="D16" i="69"/>
  <c r="J11" i="69"/>
  <c r="H11" i="69"/>
  <c r="J9" i="69"/>
  <c r="H9" i="69"/>
  <c r="P2" i="69"/>
  <c r="O2" i="69"/>
  <c r="N2" i="69"/>
  <c r="R43" i="68"/>
  <c r="P43" i="68"/>
  <c r="N43" i="68"/>
  <c r="H43" i="68"/>
  <c r="G43" i="68"/>
  <c r="R42" i="68"/>
  <c r="I43" i="68" s="1"/>
  <c r="P42" i="68"/>
  <c r="N42" i="68"/>
  <c r="E43" i="68" s="1"/>
  <c r="H42" i="68"/>
  <c r="G42" i="68"/>
  <c r="E42" i="68"/>
  <c r="R41" i="68"/>
  <c r="I42" i="68" s="1"/>
  <c r="C42" i="68" s="1"/>
  <c r="P41" i="68"/>
  <c r="N41" i="68"/>
  <c r="H41" i="68"/>
  <c r="E41" i="68"/>
  <c r="P40" i="68"/>
  <c r="G41" i="68" s="1"/>
  <c r="N40" i="68"/>
  <c r="H40" i="68"/>
  <c r="G40" i="68"/>
  <c r="R39" i="68"/>
  <c r="I40" i="68" s="1"/>
  <c r="P39" i="68"/>
  <c r="N39" i="68"/>
  <c r="E40" i="68" s="1"/>
  <c r="C40" i="68" s="1"/>
  <c r="H39" i="68"/>
  <c r="R38" i="68"/>
  <c r="I39" i="68" s="1"/>
  <c r="P38" i="68"/>
  <c r="G39" i="68" s="1"/>
  <c r="N38" i="68"/>
  <c r="E39" i="68" s="1"/>
  <c r="J28" i="68"/>
  <c r="H28" i="68"/>
  <c r="J27" i="68"/>
  <c r="H27" i="68"/>
  <c r="J26" i="68"/>
  <c r="H26" i="68"/>
  <c r="J25" i="68"/>
  <c r="H25" i="68"/>
  <c r="H24" i="68"/>
  <c r="J23" i="68"/>
  <c r="H23" i="68"/>
  <c r="F23" i="68"/>
  <c r="D23" i="68"/>
  <c r="H22" i="68"/>
  <c r="F22" i="68"/>
  <c r="J22" i="68" s="1"/>
  <c r="D22" i="68"/>
  <c r="J21" i="68"/>
  <c r="H21" i="68"/>
  <c r="F21" i="68"/>
  <c r="D21" i="68"/>
  <c r="J20" i="68"/>
  <c r="H20" i="68"/>
  <c r="F20" i="68"/>
  <c r="D20" i="68"/>
  <c r="AA19" i="68"/>
  <c r="Y19" i="68"/>
  <c r="AC19" i="68" s="1"/>
  <c r="J19" i="68" s="1"/>
  <c r="W19" i="68"/>
  <c r="T19" i="68"/>
  <c r="R19" i="68"/>
  <c r="H19" i="68" s="1"/>
  <c r="D19" i="68"/>
  <c r="W18" i="68"/>
  <c r="AA18" i="68" s="1"/>
  <c r="H18" i="68" s="1"/>
  <c r="T18" i="68"/>
  <c r="R18" i="68"/>
  <c r="AA17" i="68"/>
  <c r="H17" i="68" s="1"/>
  <c r="Y17" i="68"/>
  <c r="AC17" i="68" s="1"/>
  <c r="J17" i="68" s="1"/>
  <c r="T17" i="68"/>
  <c r="R17" i="68"/>
  <c r="D17" i="68"/>
  <c r="AA16" i="68"/>
  <c r="Y16" i="68"/>
  <c r="F16" i="68" s="1"/>
  <c r="T16" i="68"/>
  <c r="R16" i="68"/>
  <c r="H16" i="68" s="1"/>
  <c r="D16" i="68"/>
  <c r="J11" i="68"/>
  <c r="H11" i="68"/>
  <c r="J9" i="68"/>
  <c r="H9" i="68"/>
  <c r="Q2" i="68"/>
  <c r="P2" i="68" s="1"/>
  <c r="K2" i="68" s="1"/>
  <c r="D2" i="68" s="1"/>
  <c r="O2" i="68"/>
  <c r="N2" i="68"/>
  <c r="R43" i="67"/>
  <c r="P43" i="67"/>
  <c r="N43" i="67"/>
  <c r="H43" i="67"/>
  <c r="G43" i="67"/>
  <c r="R42" i="67"/>
  <c r="I43" i="67" s="1"/>
  <c r="P42" i="67"/>
  <c r="N42" i="67"/>
  <c r="E43" i="67" s="1"/>
  <c r="C43" i="67" s="1"/>
  <c r="I42" i="67"/>
  <c r="H42" i="67"/>
  <c r="R41" i="67"/>
  <c r="P41" i="67"/>
  <c r="G42" i="67" s="1"/>
  <c r="N41" i="67"/>
  <c r="E42" i="67" s="1"/>
  <c r="H41" i="67"/>
  <c r="E41" i="67"/>
  <c r="P40" i="67"/>
  <c r="G41" i="67" s="1"/>
  <c r="C41" i="67" s="1"/>
  <c r="N40" i="67"/>
  <c r="I40" i="67"/>
  <c r="H40" i="67"/>
  <c r="G40" i="67"/>
  <c r="R39" i="67"/>
  <c r="P39" i="67"/>
  <c r="N39" i="67"/>
  <c r="E40" i="67" s="1"/>
  <c r="C40" i="67" s="1"/>
  <c r="H39" i="67"/>
  <c r="G39" i="67"/>
  <c r="R38" i="67"/>
  <c r="I39" i="67" s="1"/>
  <c r="P38" i="67"/>
  <c r="N38" i="67"/>
  <c r="E39" i="67" s="1"/>
  <c r="J28" i="67"/>
  <c r="H28" i="67"/>
  <c r="J27" i="67"/>
  <c r="H27" i="67"/>
  <c r="J26" i="67"/>
  <c r="H26" i="67"/>
  <c r="J25" i="67"/>
  <c r="H25" i="67"/>
  <c r="H24" i="67"/>
  <c r="H23" i="67"/>
  <c r="F23" i="67"/>
  <c r="J23" i="67" s="1"/>
  <c r="D23" i="67"/>
  <c r="J22" i="67"/>
  <c r="F22" i="67"/>
  <c r="D22" i="67"/>
  <c r="H22" i="67" s="1"/>
  <c r="J21" i="67"/>
  <c r="H21" i="67"/>
  <c r="F21" i="67"/>
  <c r="D21" i="67"/>
  <c r="J20" i="67"/>
  <c r="H20" i="67"/>
  <c r="F20" i="67"/>
  <c r="D20" i="67"/>
  <c r="J19" i="67"/>
  <c r="H19" i="67"/>
  <c r="F19" i="67"/>
  <c r="D19" i="67"/>
  <c r="AA18" i="67"/>
  <c r="Y18" i="67"/>
  <c r="F18" i="67" s="1"/>
  <c r="W18" i="67"/>
  <c r="R40" i="67" s="1"/>
  <c r="I41" i="67" s="1"/>
  <c r="T18" i="67"/>
  <c r="R18" i="67"/>
  <c r="H18" i="67" s="1"/>
  <c r="AA17" i="67"/>
  <c r="Y17" i="67"/>
  <c r="AC17" i="67" s="1"/>
  <c r="T17" i="67"/>
  <c r="R17" i="67"/>
  <c r="H17" i="67" s="1"/>
  <c r="D17" i="67"/>
  <c r="AA16" i="67"/>
  <c r="Y16" i="67"/>
  <c r="AC16" i="67" s="1"/>
  <c r="J16" i="67" s="1"/>
  <c r="T16" i="67"/>
  <c r="R16" i="67"/>
  <c r="D16" i="67"/>
  <c r="J11" i="67"/>
  <c r="H11" i="67"/>
  <c r="J9" i="67"/>
  <c r="H9" i="67"/>
  <c r="Q2" i="67"/>
  <c r="P2" i="67"/>
  <c r="O2" i="67"/>
  <c r="N2" i="67"/>
  <c r="K2" i="67" s="1"/>
  <c r="D2" i="67" s="1"/>
  <c r="R43" i="66"/>
  <c r="P43" i="66"/>
  <c r="N43" i="66"/>
  <c r="I43" i="66"/>
  <c r="C43" i="66" s="1"/>
  <c r="H43" i="66"/>
  <c r="G43" i="66"/>
  <c r="E43" i="66"/>
  <c r="R42" i="66"/>
  <c r="P42" i="66"/>
  <c r="N42" i="66"/>
  <c r="H42" i="66"/>
  <c r="G42" i="66"/>
  <c r="C42" i="66" s="1"/>
  <c r="E42" i="66"/>
  <c r="P41" i="66"/>
  <c r="N41" i="66"/>
  <c r="H41" i="66"/>
  <c r="G41" i="66"/>
  <c r="E41" i="66"/>
  <c r="R40" i="66"/>
  <c r="I41" i="66" s="1"/>
  <c r="P40" i="66"/>
  <c r="N40" i="66"/>
  <c r="H40" i="66"/>
  <c r="G40" i="66"/>
  <c r="E40" i="66"/>
  <c r="R39" i="66"/>
  <c r="I40" i="66" s="1"/>
  <c r="P39" i="66"/>
  <c r="N39" i="66"/>
  <c r="H39" i="66"/>
  <c r="R38" i="66"/>
  <c r="I39" i="66" s="1"/>
  <c r="P38" i="66"/>
  <c r="G39" i="66" s="1"/>
  <c r="N38" i="66"/>
  <c r="E39" i="66" s="1"/>
  <c r="C39" i="66" s="1"/>
  <c r="J28" i="66"/>
  <c r="H28" i="66"/>
  <c r="J27" i="66"/>
  <c r="H27" i="66"/>
  <c r="J26" i="66"/>
  <c r="H26" i="66"/>
  <c r="H25" i="66"/>
  <c r="F25" i="66"/>
  <c r="J25" i="66" s="1"/>
  <c r="D25" i="66"/>
  <c r="H24" i="66"/>
  <c r="F23" i="66"/>
  <c r="J23" i="66" s="1"/>
  <c r="D23" i="66"/>
  <c r="H23" i="66" s="1"/>
  <c r="F22" i="66"/>
  <c r="J22" i="66" s="1"/>
  <c r="D22" i="66"/>
  <c r="H22" i="66" s="1"/>
  <c r="J21" i="66"/>
  <c r="H21" i="66"/>
  <c r="F21" i="66"/>
  <c r="D21" i="66"/>
  <c r="J20" i="66"/>
  <c r="H20" i="66"/>
  <c r="F20" i="66"/>
  <c r="D20" i="66"/>
  <c r="W19" i="66"/>
  <c r="R41" i="66" s="1"/>
  <c r="I42" i="66" s="1"/>
  <c r="T19" i="66"/>
  <c r="R19" i="66"/>
  <c r="D19" i="66"/>
  <c r="AA18" i="66"/>
  <c r="W18" i="66"/>
  <c r="Y18" i="66" s="1"/>
  <c r="T18" i="66"/>
  <c r="R18" i="66"/>
  <c r="H18" i="66"/>
  <c r="D18" i="66"/>
  <c r="AA17" i="66"/>
  <c r="Y17" i="66"/>
  <c r="AC17" i="66" s="1"/>
  <c r="T17" i="66"/>
  <c r="R17" i="66"/>
  <c r="H17" i="66" s="1"/>
  <c r="D17" i="66"/>
  <c r="AA16" i="66"/>
  <c r="Y16" i="66"/>
  <c r="F16" i="66" s="1"/>
  <c r="T16" i="66"/>
  <c r="R16" i="66"/>
  <c r="D16" i="66"/>
  <c r="J11" i="66"/>
  <c r="H11" i="66"/>
  <c r="J9" i="66"/>
  <c r="H9" i="66"/>
  <c r="Q2" i="66"/>
  <c r="P2" i="66" s="1"/>
  <c r="K2" i="66" s="1"/>
  <c r="D2" i="66" s="1"/>
  <c r="O2" i="66"/>
  <c r="N2" i="66"/>
  <c r="R43" i="65"/>
  <c r="P43" i="65"/>
  <c r="N43" i="65"/>
  <c r="H43" i="65"/>
  <c r="G43" i="65"/>
  <c r="R42" i="65"/>
  <c r="I43" i="65" s="1"/>
  <c r="P42" i="65"/>
  <c r="N42" i="65"/>
  <c r="E43" i="65" s="1"/>
  <c r="C43" i="65" s="1"/>
  <c r="H42" i="65"/>
  <c r="G42" i="65"/>
  <c r="R41" i="65"/>
  <c r="I42" i="65" s="1"/>
  <c r="P41" i="65"/>
  <c r="N41" i="65"/>
  <c r="E42" i="65" s="1"/>
  <c r="C42" i="65" s="1"/>
  <c r="H41" i="65"/>
  <c r="P40" i="65"/>
  <c r="G41" i="65" s="1"/>
  <c r="N40" i="65"/>
  <c r="E41" i="65" s="1"/>
  <c r="H40" i="65"/>
  <c r="R39" i="65"/>
  <c r="I40" i="65" s="1"/>
  <c r="P39" i="65"/>
  <c r="G40" i="65" s="1"/>
  <c r="N39" i="65"/>
  <c r="E40" i="65" s="1"/>
  <c r="I39" i="65"/>
  <c r="H39" i="65"/>
  <c r="G39" i="65"/>
  <c r="R38" i="65"/>
  <c r="P38" i="65"/>
  <c r="N38" i="65"/>
  <c r="E39" i="65" s="1"/>
  <c r="C39" i="65" s="1"/>
  <c r="J28" i="65"/>
  <c r="H28" i="65"/>
  <c r="J27" i="65"/>
  <c r="H27" i="65"/>
  <c r="J26" i="65"/>
  <c r="H26" i="65"/>
  <c r="J25" i="65"/>
  <c r="H25" i="65"/>
  <c r="H24" i="65"/>
  <c r="H23" i="65"/>
  <c r="F23" i="65"/>
  <c r="J23" i="65" s="1"/>
  <c r="D23" i="65"/>
  <c r="H22" i="65"/>
  <c r="F22" i="65"/>
  <c r="J22" i="65" s="1"/>
  <c r="D22" i="65"/>
  <c r="J21" i="65"/>
  <c r="H21" i="65"/>
  <c r="F21" i="65"/>
  <c r="D21" i="65"/>
  <c r="J20" i="65"/>
  <c r="H20" i="65"/>
  <c r="F20" i="65"/>
  <c r="D20" i="65"/>
  <c r="AA19" i="65"/>
  <c r="Y19" i="65"/>
  <c r="AC19" i="65" s="1"/>
  <c r="J19" i="65" s="1"/>
  <c r="T19" i="65"/>
  <c r="R19" i="65"/>
  <c r="H19" i="65" s="1"/>
  <c r="D19" i="65"/>
  <c r="W18" i="65"/>
  <c r="AA18" i="65" s="1"/>
  <c r="T18" i="65"/>
  <c r="R18" i="65"/>
  <c r="H18" i="65" s="1"/>
  <c r="AA17" i="65"/>
  <c r="Y17" i="65"/>
  <c r="F17" i="65" s="1"/>
  <c r="T17" i="65"/>
  <c r="R17" i="65"/>
  <c r="H17" i="65"/>
  <c r="D17" i="65"/>
  <c r="AA16" i="65"/>
  <c r="H16" i="65" s="1"/>
  <c r="Y16" i="65"/>
  <c r="AC16" i="65" s="1"/>
  <c r="J16" i="65" s="1"/>
  <c r="T16" i="65"/>
  <c r="R16" i="65"/>
  <c r="D16" i="65"/>
  <c r="J11" i="65"/>
  <c r="H11" i="65"/>
  <c r="J9" i="65"/>
  <c r="H9" i="65"/>
  <c r="Q2" i="65"/>
  <c r="P2" i="65"/>
  <c r="O2" i="65"/>
  <c r="K2" i="65" s="1"/>
  <c r="D2" i="65" s="1"/>
  <c r="N2" i="65"/>
  <c r="R43" i="64"/>
  <c r="P43" i="64"/>
  <c r="N43" i="64"/>
  <c r="H43" i="64"/>
  <c r="G43" i="64"/>
  <c r="R42" i="64"/>
  <c r="I43" i="64" s="1"/>
  <c r="P42" i="64"/>
  <c r="N42" i="64"/>
  <c r="E43" i="64" s="1"/>
  <c r="H42" i="64"/>
  <c r="R41" i="64"/>
  <c r="I42" i="64" s="1"/>
  <c r="P41" i="64"/>
  <c r="G42" i="64" s="1"/>
  <c r="N41" i="64"/>
  <c r="E42" i="64" s="1"/>
  <c r="H41" i="64"/>
  <c r="E41" i="64"/>
  <c r="R40" i="64"/>
  <c r="I41" i="64" s="1"/>
  <c r="P40" i="64"/>
  <c r="G41" i="64" s="1"/>
  <c r="C41" i="64" s="1"/>
  <c r="N40" i="64"/>
  <c r="I40" i="64"/>
  <c r="H40" i="64"/>
  <c r="G40" i="64"/>
  <c r="R39" i="64"/>
  <c r="P39" i="64"/>
  <c r="N39" i="64"/>
  <c r="E40" i="64" s="1"/>
  <c r="C40" i="64" s="1"/>
  <c r="I39" i="64"/>
  <c r="H39" i="64"/>
  <c r="G39" i="64"/>
  <c r="R38" i="64"/>
  <c r="P38" i="64"/>
  <c r="N38" i="64"/>
  <c r="E39" i="64" s="1"/>
  <c r="J28" i="64"/>
  <c r="H28" i="64"/>
  <c r="J27" i="64"/>
  <c r="H27" i="64"/>
  <c r="J26" i="64"/>
  <c r="H26" i="64"/>
  <c r="J25" i="64"/>
  <c r="H25" i="64"/>
  <c r="F25" i="64"/>
  <c r="D25" i="64"/>
  <c r="H24" i="64"/>
  <c r="F23" i="64"/>
  <c r="J23" i="64" s="1"/>
  <c r="D23" i="64"/>
  <c r="H23" i="64" s="1"/>
  <c r="J22" i="64"/>
  <c r="F22" i="64"/>
  <c r="D22" i="64"/>
  <c r="H22" i="64" s="1"/>
  <c r="J21" i="64"/>
  <c r="H21" i="64"/>
  <c r="F21" i="64"/>
  <c r="D21" i="64"/>
  <c r="J20" i="64"/>
  <c r="H20" i="64"/>
  <c r="F20" i="64"/>
  <c r="D20" i="64"/>
  <c r="AC19" i="64"/>
  <c r="Y19" i="64"/>
  <c r="W19" i="64"/>
  <c r="D19" i="64" s="1"/>
  <c r="T19" i="64"/>
  <c r="J19" i="64" s="1"/>
  <c r="R19" i="64"/>
  <c r="F19" i="64"/>
  <c r="AA18" i="64"/>
  <c r="Y18" i="64"/>
  <c r="AC18" i="64" s="1"/>
  <c r="J18" i="64" s="1"/>
  <c r="W18" i="64"/>
  <c r="T18" i="64"/>
  <c r="R18" i="64"/>
  <c r="H18" i="64" s="1"/>
  <c r="D18" i="64"/>
  <c r="AA17" i="64"/>
  <c r="Y17" i="64"/>
  <c r="AC17" i="64" s="1"/>
  <c r="T17" i="64"/>
  <c r="R17" i="64"/>
  <c r="D17" i="64"/>
  <c r="D29" i="64" s="1"/>
  <c r="AA16" i="64"/>
  <c r="H16" i="64" s="1"/>
  <c r="Y16" i="64"/>
  <c r="F16" i="64" s="1"/>
  <c r="T16" i="64"/>
  <c r="R16" i="64"/>
  <c r="D16" i="64"/>
  <c r="J11" i="64"/>
  <c r="H11" i="64"/>
  <c r="J9" i="64"/>
  <c r="H9" i="64"/>
  <c r="Q2" i="64"/>
  <c r="P2" i="64"/>
  <c r="O2" i="64"/>
  <c r="N2" i="64"/>
  <c r="K2" i="64" s="1"/>
  <c r="D2" i="64" s="1"/>
  <c r="R43" i="63"/>
  <c r="P43" i="63"/>
  <c r="N43" i="63"/>
  <c r="H43" i="63"/>
  <c r="G43" i="63"/>
  <c r="R42" i="63"/>
  <c r="I43" i="63" s="1"/>
  <c r="P42" i="63"/>
  <c r="N42" i="63"/>
  <c r="E43" i="63" s="1"/>
  <c r="H42" i="63"/>
  <c r="G42" i="63"/>
  <c r="R41" i="63"/>
  <c r="I42" i="63" s="1"/>
  <c r="P41" i="63"/>
  <c r="N41" i="63"/>
  <c r="E42" i="63" s="1"/>
  <c r="H41" i="63"/>
  <c r="P40" i="63"/>
  <c r="G41" i="63" s="1"/>
  <c r="N40" i="63"/>
  <c r="E41" i="63" s="1"/>
  <c r="H40" i="63"/>
  <c r="R39" i="63"/>
  <c r="I40" i="63" s="1"/>
  <c r="P39" i="63"/>
  <c r="G40" i="63" s="1"/>
  <c r="N39" i="63"/>
  <c r="E40" i="63" s="1"/>
  <c r="H39" i="63"/>
  <c r="G39" i="63"/>
  <c r="R38" i="63"/>
  <c r="I39" i="63" s="1"/>
  <c r="P38" i="63"/>
  <c r="N38" i="63"/>
  <c r="E39" i="63" s="1"/>
  <c r="J28" i="63"/>
  <c r="H28" i="63"/>
  <c r="J27" i="63"/>
  <c r="H27" i="63"/>
  <c r="J26" i="63"/>
  <c r="H26" i="63"/>
  <c r="J25" i="63"/>
  <c r="H25" i="63"/>
  <c r="H24" i="63"/>
  <c r="H23" i="63"/>
  <c r="F23" i="63"/>
  <c r="J23" i="63" s="1"/>
  <c r="D23" i="63"/>
  <c r="H22" i="63"/>
  <c r="F22" i="63"/>
  <c r="J22" i="63" s="1"/>
  <c r="D22" i="63"/>
  <c r="J21" i="63"/>
  <c r="H21" i="63"/>
  <c r="F21" i="63"/>
  <c r="D21" i="63"/>
  <c r="J20" i="63"/>
  <c r="H20" i="63"/>
  <c r="F20" i="63"/>
  <c r="D20" i="63"/>
  <c r="AA19" i="63"/>
  <c r="Y19" i="63"/>
  <c r="AC19" i="63" s="1"/>
  <c r="J19" i="63" s="1"/>
  <c r="T19" i="63"/>
  <c r="R19" i="63"/>
  <c r="H19" i="63" s="1"/>
  <c r="F19" i="63"/>
  <c r="D19" i="63"/>
  <c r="AC18" i="63"/>
  <c r="Y18" i="63"/>
  <c r="W18" i="63"/>
  <c r="AA18" i="63" s="1"/>
  <c r="T18" i="63"/>
  <c r="J18" i="63" s="1"/>
  <c r="R18" i="63"/>
  <c r="F18" i="63"/>
  <c r="AA17" i="63"/>
  <c r="Y17" i="63"/>
  <c r="F17" i="63" s="1"/>
  <c r="T17" i="63"/>
  <c r="R17" i="63"/>
  <c r="H17" i="63"/>
  <c r="D17" i="63"/>
  <c r="AC16" i="63"/>
  <c r="J16" i="63" s="1"/>
  <c r="AA16" i="63"/>
  <c r="H16" i="63" s="1"/>
  <c r="Y16" i="63"/>
  <c r="T16" i="63"/>
  <c r="R16" i="63"/>
  <c r="F16" i="63"/>
  <c r="D16" i="63"/>
  <c r="J11" i="63"/>
  <c r="H11" i="63"/>
  <c r="J9" i="63"/>
  <c r="H9" i="63"/>
  <c r="Q2" i="63"/>
  <c r="P2" i="63"/>
  <c r="O2" i="63"/>
  <c r="K2" i="63" s="1"/>
  <c r="D2" i="63" s="1"/>
  <c r="N2" i="63"/>
  <c r="R43" i="62"/>
  <c r="P43" i="62"/>
  <c r="N43" i="62"/>
  <c r="H43" i="62"/>
  <c r="G43" i="62"/>
  <c r="R42" i="62"/>
  <c r="I43" i="62" s="1"/>
  <c r="P42" i="62"/>
  <c r="N42" i="62"/>
  <c r="E43" i="62" s="1"/>
  <c r="C43" i="62" s="1"/>
  <c r="I42" i="62"/>
  <c r="H42" i="62"/>
  <c r="G42" i="62"/>
  <c r="R41" i="62"/>
  <c r="P41" i="62"/>
  <c r="N41" i="62"/>
  <c r="E42" i="62" s="1"/>
  <c r="C42" i="62" s="1"/>
  <c r="H41" i="62"/>
  <c r="E41" i="62"/>
  <c r="P40" i="62"/>
  <c r="G41" i="62" s="1"/>
  <c r="N40" i="62"/>
  <c r="H40" i="62"/>
  <c r="R39" i="62"/>
  <c r="I40" i="62" s="1"/>
  <c r="P39" i="62"/>
  <c r="G40" i="62" s="1"/>
  <c r="N39" i="62"/>
  <c r="E40" i="62" s="1"/>
  <c r="C40" i="62" s="1"/>
  <c r="H39" i="62"/>
  <c r="G39" i="62"/>
  <c r="R38" i="62"/>
  <c r="I39" i="62" s="1"/>
  <c r="P38" i="62"/>
  <c r="N38" i="62"/>
  <c r="E39" i="62" s="1"/>
  <c r="J28" i="62"/>
  <c r="H28" i="62"/>
  <c r="J27" i="62"/>
  <c r="H27" i="62"/>
  <c r="J26" i="62"/>
  <c r="H26" i="62"/>
  <c r="J25" i="62"/>
  <c r="F25" i="62"/>
  <c r="D25" i="62"/>
  <c r="H25" i="62" s="1"/>
  <c r="H24" i="62"/>
  <c r="H23" i="62"/>
  <c r="F23" i="62"/>
  <c r="J23" i="62" s="1"/>
  <c r="D23" i="62"/>
  <c r="J22" i="62"/>
  <c r="F22" i="62"/>
  <c r="D22" i="62"/>
  <c r="H22" i="62" s="1"/>
  <c r="J21" i="62"/>
  <c r="H21" i="62"/>
  <c r="F21" i="62"/>
  <c r="D21" i="62"/>
  <c r="J20" i="62"/>
  <c r="H20" i="62"/>
  <c r="F20" i="62"/>
  <c r="D20" i="62"/>
  <c r="AC19" i="62"/>
  <c r="AA19" i="62"/>
  <c r="Y19" i="62"/>
  <c r="T19" i="62"/>
  <c r="J19" i="62" s="1"/>
  <c r="R19" i="62"/>
  <c r="H19" i="62"/>
  <c r="F19" i="62"/>
  <c r="D19" i="62"/>
  <c r="AC18" i="62"/>
  <c r="Y18" i="62"/>
  <c r="F18" i="62" s="1"/>
  <c r="W18" i="62"/>
  <c r="AA18" i="62" s="1"/>
  <c r="T18" i="62"/>
  <c r="R18" i="62"/>
  <c r="H18" i="62" s="1"/>
  <c r="J18" i="62"/>
  <c r="AC17" i="62"/>
  <c r="J17" i="62" s="1"/>
  <c r="AA17" i="62"/>
  <c r="Y17" i="62"/>
  <c r="F17" i="62" s="1"/>
  <c r="T17" i="62"/>
  <c r="R17" i="62"/>
  <c r="H17" i="62" s="1"/>
  <c r="D17" i="62"/>
  <c r="AA16" i="62"/>
  <c r="H16" i="62" s="1"/>
  <c r="Y16" i="62"/>
  <c r="AC16" i="62" s="1"/>
  <c r="T16" i="62"/>
  <c r="R16" i="62"/>
  <c r="D16" i="62"/>
  <c r="J11" i="62"/>
  <c r="H11" i="62"/>
  <c r="J9" i="62"/>
  <c r="H9" i="62"/>
  <c r="Q2" i="62"/>
  <c r="P2" i="62" s="1"/>
  <c r="O2" i="62"/>
  <c r="N2" i="62"/>
  <c r="K2" i="62" s="1"/>
  <c r="D2" i="62" s="1"/>
  <c r="R43" i="61"/>
  <c r="P43" i="61"/>
  <c r="N43" i="61"/>
  <c r="H43" i="61"/>
  <c r="G43" i="61"/>
  <c r="C43" i="61" s="1"/>
  <c r="E43" i="61"/>
  <c r="R42" i="61"/>
  <c r="I43" i="61" s="1"/>
  <c r="P42" i="61"/>
  <c r="N42" i="61"/>
  <c r="H42" i="61"/>
  <c r="G42" i="61"/>
  <c r="E42" i="61"/>
  <c r="R41" i="61"/>
  <c r="I42" i="61" s="1"/>
  <c r="C42" i="61" s="1"/>
  <c r="P41" i="61"/>
  <c r="N41" i="61"/>
  <c r="H41" i="61"/>
  <c r="E41" i="61"/>
  <c r="P40" i="61"/>
  <c r="G41" i="61" s="1"/>
  <c r="N40" i="61"/>
  <c r="H40" i="61"/>
  <c r="E40" i="61"/>
  <c r="R39" i="61"/>
  <c r="I40" i="61" s="1"/>
  <c r="P39" i="61"/>
  <c r="G40" i="61" s="1"/>
  <c r="N39" i="61"/>
  <c r="H39" i="61"/>
  <c r="R38" i="61"/>
  <c r="I39" i="61" s="1"/>
  <c r="P38" i="61"/>
  <c r="G39" i="61" s="1"/>
  <c r="N38" i="61"/>
  <c r="E39" i="61" s="1"/>
  <c r="J28" i="61"/>
  <c r="H28" i="61"/>
  <c r="J27" i="61"/>
  <c r="H27" i="61"/>
  <c r="J26" i="61"/>
  <c r="H26" i="61"/>
  <c r="J25" i="61"/>
  <c r="H25" i="61"/>
  <c r="H24" i="61"/>
  <c r="J23" i="61"/>
  <c r="H23" i="61"/>
  <c r="F23" i="61"/>
  <c r="D23" i="61"/>
  <c r="F22" i="61"/>
  <c r="J22" i="61" s="1"/>
  <c r="D22" i="61"/>
  <c r="H22" i="61" s="1"/>
  <c r="J21" i="61"/>
  <c r="H21" i="61"/>
  <c r="F21" i="61"/>
  <c r="D21" i="61"/>
  <c r="J20" i="61"/>
  <c r="H20" i="61"/>
  <c r="F20" i="61"/>
  <c r="D20" i="61"/>
  <c r="J19" i="61"/>
  <c r="H19" i="61"/>
  <c r="F19" i="61"/>
  <c r="D19" i="61"/>
  <c r="AA18" i="61"/>
  <c r="W18" i="61"/>
  <c r="R40" i="61" s="1"/>
  <c r="I41" i="61" s="1"/>
  <c r="T18" i="61"/>
  <c r="R18" i="61"/>
  <c r="H18" i="61" s="1"/>
  <c r="AC17" i="61"/>
  <c r="AA17" i="61"/>
  <c r="H17" i="61" s="1"/>
  <c r="Y17" i="61"/>
  <c r="T17" i="61"/>
  <c r="R17" i="61"/>
  <c r="F17" i="61"/>
  <c r="D17" i="61"/>
  <c r="AA16" i="61"/>
  <c r="Y16" i="61"/>
  <c r="AC16" i="61" s="1"/>
  <c r="T16" i="61"/>
  <c r="R16" i="61"/>
  <c r="H16" i="61"/>
  <c r="F16" i="61"/>
  <c r="D16" i="61"/>
  <c r="J11" i="61"/>
  <c r="H11" i="61"/>
  <c r="J9" i="61"/>
  <c r="H9" i="61"/>
  <c r="Q2" i="61"/>
  <c r="P2" i="61"/>
  <c r="O2" i="61"/>
  <c r="K2" i="61" s="1"/>
  <c r="D2" i="61" s="1"/>
  <c r="N2" i="61"/>
  <c r="R43" i="60"/>
  <c r="P43" i="60"/>
  <c r="N43" i="60"/>
  <c r="H43" i="60"/>
  <c r="G43" i="60"/>
  <c r="C43" i="60" s="1"/>
  <c r="E43" i="60"/>
  <c r="R42" i="60"/>
  <c r="I43" i="60" s="1"/>
  <c r="P42" i="60"/>
  <c r="N42" i="60"/>
  <c r="H42" i="60"/>
  <c r="G42" i="60"/>
  <c r="E42" i="60"/>
  <c r="P41" i="60"/>
  <c r="N41" i="60"/>
  <c r="H41" i="60"/>
  <c r="E41" i="60"/>
  <c r="R40" i="60"/>
  <c r="I41" i="60" s="1"/>
  <c r="P40" i="60"/>
  <c r="G41" i="60" s="1"/>
  <c r="N40" i="60"/>
  <c r="H40" i="60"/>
  <c r="G40" i="60"/>
  <c r="R39" i="60"/>
  <c r="I40" i="60" s="1"/>
  <c r="P39" i="60"/>
  <c r="N39" i="60"/>
  <c r="E40" i="60" s="1"/>
  <c r="I39" i="60"/>
  <c r="H39" i="60"/>
  <c r="R38" i="60"/>
  <c r="P38" i="60"/>
  <c r="G39" i="60" s="1"/>
  <c r="N38" i="60"/>
  <c r="E39" i="60" s="1"/>
  <c r="J28" i="60"/>
  <c r="H28" i="60"/>
  <c r="J27" i="60"/>
  <c r="H27" i="60"/>
  <c r="J26" i="60"/>
  <c r="H26" i="60"/>
  <c r="H25" i="60"/>
  <c r="F25" i="60"/>
  <c r="J25" i="60" s="1"/>
  <c r="D25" i="60"/>
  <c r="H24" i="60"/>
  <c r="F23" i="60"/>
  <c r="J23" i="60" s="1"/>
  <c r="D23" i="60"/>
  <c r="H23" i="60" s="1"/>
  <c r="J22" i="60"/>
  <c r="F22" i="60"/>
  <c r="D22" i="60"/>
  <c r="H22" i="60" s="1"/>
  <c r="J21" i="60"/>
  <c r="H21" i="60"/>
  <c r="F21" i="60"/>
  <c r="D21" i="60"/>
  <c r="J20" i="60"/>
  <c r="H20" i="60"/>
  <c r="F20" i="60"/>
  <c r="D20" i="60"/>
  <c r="W19" i="60"/>
  <c r="R41" i="60" s="1"/>
  <c r="I42" i="60" s="1"/>
  <c r="C42" i="60" s="1"/>
  <c r="T19" i="60"/>
  <c r="R19" i="60"/>
  <c r="D19" i="60"/>
  <c r="AA18" i="60"/>
  <c r="Y18" i="60"/>
  <c r="AC18" i="60" s="1"/>
  <c r="J18" i="60" s="1"/>
  <c r="W18" i="60"/>
  <c r="T18" i="60"/>
  <c r="R18" i="60"/>
  <c r="H18" i="60"/>
  <c r="D18" i="60"/>
  <c r="AA17" i="60"/>
  <c r="Y17" i="60"/>
  <c r="AC17" i="60" s="1"/>
  <c r="T17" i="60"/>
  <c r="R17" i="60"/>
  <c r="D17" i="60"/>
  <c r="AA16" i="60"/>
  <c r="Y16" i="60"/>
  <c r="F16" i="60" s="1"/>
  <c r="T16" i="60"/>
  <c r="R16" i="60"/>
  <c r="H16" i="60"/>
  <c r="D16" i="60"/>
  <c r="J11" i="60"/>
  <c r="H11" i="60"/>
  <c r="J9" i="60"/>
  <c r="H9" i="60"/>
  <c r="Q2" i="60"/>
  <c r="P2" i="60" s="1"/>
  <c r="O2" i="60"/>
  <c r="N2" i="60"/>
  <c r="R43" i="59"/>
  <c r="P43" i="59"/>
  <c r="N43" i="59"/>
  <c r="H43" i="59"/>
  <c r="G43" i="59"/>
  <c r="R42" i="59"/>
  <c r="I43" i="59" s="1"/>
  <c r="P42" i="59"/>
  <c r="N42" i="59"/>
  <c r="E43" i="59" s="1"/>
  <c r="H42" i="59"/>
  <c r="G42" i="59"/>
  <c r="E42" i="59"/>
  <c r="R41" i="59"/>
  <c r="I42" i="59" s="1"/>
  <c r="C42" i="59" s="1"/>
  <c r="P41" i="59"/>
  <c r="N41" i="59"/>
  <c r="H41" i="59"/>
  <c r="E41" i="59"/>
  <c r="R40" i="59"/>
  <c r="I41" i="59" s="1"/>
  <c r="P40" i="59"/>
  <c r="G41" i="59" s="1"/>
  <c r="C41" i="59" s="1"/>
  <c r="N40" i="59"/>
  <c r="H40" i="59"/>
  <c r="G40" i="59"/>
  <c r="R39" i="59"/>
  <c r="I40" i="59" s="1"/>
  <c r="P39" i="59"/>
  <c r="N39" i="59"/>
  <c r="E40" i="59" s="1"/>
  <c r="H39" i="59"/>
  <c r="R38" i="59"/>
  <c r="I39" i="59" s="1"/>
  <c r="P38" i="59"/>
  <c r="G39" i="59" s="1"/>
  <c r="N38" i="59"/>
  <c r="E39" i="59" s="1"/>
  <c r="J28" i="59"/>
  <c r="H28" i="59"/>
  <c r="J27" i="59"/>
  <c r="H27" i="59"/>
  <c r="J26" i="59"/>
  <c r="H26" i="59"/>
  <c r="J25" i="59"/>
  <c r="H25" i="59"/>
  <c r="H24" i="59"/>
  <c r="J23" i="59"/>
  <c r="H23" i="59"/>
  <c r="F23" i="59"/>
  <c r="D23" i="59"/>
  <c r="H22" i="59"/>
  <c r="F22" i="59"/>
  <c r="J22" i="59" s="1"/>
  <c r="D22" i="59"/>
  <c r="J21" i="59"/>
  <c r="H21" i="59"/>
  <c r="F21" i="59"/>
  <c r="D21" i="59"/>
  <c r="J20" i="59"/>
  <c r="H20" i="59"/>
  <c r="F20" i="59"/>
  <c r="D20" i="59"/>
  <c r="J19" i="59"/>
  <c r="H19" i="59"/>
  <c r="F19" i="59"/>
  <c r="D19" i="59"/>
  <c r="AA18" i="59"/>
  <c r="Y18" i="59"/>
  <c r="F18" i="59" s="1"/>
  <c r="W18" i="59"/>
  <c r="T18" i="59"/>
  <c r="R18" i="59"/>
  <c r="H18" i="59" s="1"/>
  <c r="D18" i="59"/>
  <c r="AC17" i="59"/>
  <c r="AA17" i="59"/>
  <c r="Y17" i="59"/>
  <c r="T17" i="59"/>
  <c r="J17" i="59" s="1"/>
  <c r="R17" i="59"/>
  <c r="H17" i="59" s="1"/>
  <c r="F17" i="59"/>
  <c r="D17" i="59"/>
  <c r="AA16" i="59"/>
  <c r="H16" i="59" s="1"/>
  <c r="Y16" i="59"/>
  <c r="AC16" i="59" s="1"/>
  <c r="T16" i="59"/>
  <c r="R16" i="59"/>
  <c r="D16" i="59"/>
  <c r="J11" i="59"/>
  <c r="H11" i="59"/>
  <c r="J9" i="59"/>
  <c r="H9" i="59"/>
  <c r="Q2" i="59"/>
  <c r="P2" i="59" s="1"/>
  <c r="O2" i="59"/>
  <c r="K2" i="59" s="1"/>
  <c r="D2" i="59" s="1"/>
  <c r="N2" i="59"/>
  <c r="R43" i="58"/>
  <c r="P43" i="58"/>
  <c r="N43" i="58"/>
  <c r="H43" i="58"/>
  <c r="G43" i="58"/>
  <c r="E43" i="58"/>
  <c r="R42" i="58"/>
  <c r="I43" i="58" s="1"/>
  <c r="P42" i="58"/>
  <c r="N42" i="58"/>
  <c r="H42" i="58"/>
  <c r="G42" i="58"/>
  <c r="E42" i="58"/>
  <c r="P41" i="58"/>
  <c r="N41" i="58"/>
  <c r="H41" i="58"/>
  <c r="E41" i="58"/>
  <c r="P40" i="58"/>
  <c r="G41" i="58" s="1"/>
  <c r="C41" i="58" s="1"/>
  <c r="N40" i="58"/>
  <c r="H40" i="58"/>
  <c r="R39" i="58"/>
  <c r="I40" i="58" s="1"/>
  <c r="P39" i="58"/>
  <c r="G40" i="58" s="1"/>
  <c r="N39" i="58"/>
  <c r="E40" i="58" s="1"/>
  <c r="I39" i="58"/>
  <c r="H39" i="58"/>
  <c r="R38" i="58"/>
  <c r="P38" i="58"/>
  <c r="G39" i="58" s="1"/>
  <c r="N38" i="58"/>
  <c r="E39" i="58" s="1"/>
  <c r="J28" i="58"/>
  <c r="H28" i="58"/>
  <c r="J27" i="58"/>
  <c r="H27" i="58"/>
  <c r="J26" i="58"/>
  <c r="H26" i="58"/>
  <c r="J25" i="58"/>
  <c r="F25" i="58"/>
  <c r="D25" i="58"/>
  <c r="H25" i="58" s="1"/>
  <c r="H24" i="58"/>
  <c r="F23" i="58"/>
  <c r="J23" i="58" s="1"/>
  <c r="D23" i="58"/>
  <c r="H23" i="58" s="1"/>
  <c r="F22" i="58"/>
  <c r="J22" i="58" s="1"/>
  <c r="D22" i="58"/>
  <c r="H22" i="58" s="1"/>
  <c r="J21" i="58"/>
  <c r="H21" i="58"/>
  <c r="F21" i="58"/>
  <c r="D21" i="58"/>
  <c r="J20" i="58"/>
  <c r="H20" i="58"/>
  <c r="F20" i="58"/>
  <c r="D20" i="58"/>
  <c r="Y19" i="58"/>
  <c r="F19" i="58" s="1"/>
  <c r="W19" i="58"/>
  <c r="R41" i="58" s="1"/>
  <c r="I42" i="58" s="1"/>
  <c r="C42" i="58" s="1"/>
  <c r="T19" i="58"/>
  <c r="R19" i="58"/>
  <c r="W18" i="58"/>
  <c r="R40" i="58" s="1"/>
  <c r="I41" i="58" s="1"/>
  <c r="T18" i="58"/>
  <c r="R18" i="58"/>
  <c r="AA17" i="58"/>
  <c r="H17" i="58" s="1"/>
  <c r="Y17" i="58"/>
  <c r="F17" i="58" s="1"/>
  <c r="T17" i="58"/>
  <c r="R17" i="58"/>
  <c r="D17" i="58"/>
  <c r="AA16" i="58"/>
  <c r="H16" i="58" s="1"/>
  <c r="Y16" i="58"/>
  <c r="AC16" i="58" s="1"/>
  <c r="J16" i="58" s="1"/>
  <c r="T16" i="58"/>
  <c r="R16" i="58"/>
  <c r="D16" i="58"/>
  <c r="J11" i="58"/>
  <c r="H11" i="58"/>
  <c r="J9" i="58"/>
  <c r="H9" i="58"/>
  <c r="Q2" i="58"/>
  <c r="P2" i="58"/>
  <c r="O2" i="58"/>
  <c r="N2" i="58"/>
  <c r="K2" i="58" s="1"/>
  <c r="D2" i="58" s="1"/>
  <c r="R43" i="57"/>
  <c r="P43" i="57"/>
  <c r="N43" i="57"/>
  <c r="H43" i="57"/>
  <c r="G43" i="57"/>
  <c r="R42" i="57"/>
  <c r="I43" i="57" s="1"/>
  <c r="P42" i="57"/>
  <c r="N42" i="57"/>
  <c r="E43" i="57" s="1"/>
  <c r="C43" i="57" s="1"/>
  <c r="H42" i="57"/>
  <c r="G42" i="57"/>
  <c r="E42" i="57"/>
  <c r="R41" i="57"/>
  <c r="I42" i="57" s="1"/>
  <c r="C42" i="57" s="1"/>
  <c r="P41" i="57"/>
  <c r="N41" i="57"/>
  <c r="H41" i="57"/>
  <c r="E41" i="57"/>
  <c r="R40" i="57"/>
  <c r="I41" i="57" s="1"/>
  <c r="P40" i="57"/>
  <c r="G41" i="57" s="1"/>
  <c r="N40" i="57"/>
  <c r="H40" i="57"/>
  <c r="G40" i="57"/>
  <c r="R39" i="57"/>
  <c r="I40" i="57" s="1"/>
  <c r="P39" i="57"/>
  <c r="N39" i="57"/>
  <c r="E40" i="57" s="1"/>
  <c r="I39" i="57"/>
  <c r="H39" i="57"/>
  <c r="R38" i="57"/>
  <c r="P38" i="57"/>
  <c r="G39" i="57" s="1"/>
  <c r="N38" i="57"/>
  <c r="E39" i="57" s="1"/>
  <c r="J28" i="57"/>
  <c r="H28" i="57"/>
  <c r="J27" i="57"/>
  <c r="H27" i="57"/>
  <c r="J26" i="57"/>
  <c r="H26" i="57"/>
  <c r="J25" i="57"/>
  <c r="H25" i="57"/>
  <c r="H24" i="57"/>
  <c r="J23" i="57"/>
  <c r="H23" i="57"/>
  <c r="F23" i="57"/>
  <c r="D23" i="57"/>
  <c r="H22" i="57"/>
  <c r="F22" i="57"/>
  <c r="J22" i="57" s="1"/>
  <c r="D22" i="57"/>
  <c r="J21" i="57"/>
  <c r="H21" i="57"/>
  <c r="F21" i="57"/>
  <c r="D21" i="57"/>
  <c r="J20" i="57"/>
  <c r="H20" i="57"/>
  <c r="F20" i="57"/>
  <c r="D20" i="57"/>
  <c r="J19" i="57"/>
  <c r="H19" i="57"/>
  <c r="F19" i="57"/>
  <c r="D19" i="57"/>
  <c r="AA18" i="57"/>
  <c r="Y18" i="57"/>
  <c r="F18" i="57" s="1"/>
  <c r="W18" i="57"/>
  <c r="T18" i="57"/>
  <c r="R18" i="57"/>
  <c r="H18" i="57" s="1"/>
  <c r="D18" i="57"/>
  <c r="AA17" i="57"/>
  <c r="Y17" i="57"/>
  <c r="AC17" i="57" s="1"/>
  <c r="T17" i="57"/>
  <c r="R17" i="57"/>
  <c r="F17" i="57"/>
  <c r="D17" i="57"/>
  <c r="AA16" i="57"/>
  <c r="H16" i="57" s="1"/>
  <c r="Y16" i="57"/>
  <c r="AC16" i="57" s="1"/>
  <c r="T16" i="57"/>
  <c r="R16" i="57"/>
  <c r="D16" i="57"/>
  <c r="D29" i="57" s="1"/>
  <c r="J11" i="57"/>
  <c r="H11" i="57"/>
  <c r="J9" i="57"/>
  <c r="H9" i="57"/>
  <c r="Q2" i="57"/>
  <c r="P2" i="57"/>
  <c r="O2" i="57"/>
  <c r="K2" i="57" s="1"/>
  <c r="D2" i="57" s="1"/>
  <c r="N2" i="57"/>
  <c r="R43" i="56"/>
  <c r="P43" i="56"/>
  <c r="N43" i="56"/>
  <c r="H43" i="56"/>
  <c r="G43" i="56"/>
  <c r="R42" i="56"/>
  <c r="I43" i="56" s="1"/>
  <c r="P42" i="56"/>
  <c r="N42" i="56"/>
  <c r="E43" i="56" s="1"/>
  <c r="C43" i="56" s="1"/>
  <c r="H42" i="56"/>
  <c r="G42" i="56"/>
  <c r="R41" i="56"/>
  <c r="I42" i="56" s="1"/>
  <c r="P41" i="56"/>
  <c r="N41" i="56"/>
  <c r="E42" i="56" s="1"/>
  <c r="H41" i="56"/>
  <c r="E41" i="56"/>
  <c r="R40" i="56"/>
  <c r="I41" i="56" s="1"/>
  <c r="P40" i="56"/>
  <c r="G41" i="56" s="1"/>
  <c r="C41" i="56" s="1"/>
  <c r="N40" i="56"/>
  <c r="H40" i="56"/>
  <c r="R39" i="56"/>
  <c r="I40" i="56" s="1"/>
  <c r="P39" i="56"/>
  <c r="G40" i="56" s="1"/>
  <c r="N39" i="56"/>
  <c r="E40" i="56" s="1"/>
  <c r="H39" i="56"/>
  <c r="G39" i="56"/>
  <c r="R38" i="56"/>
  <c r="I39" i="56" s="1"/>
  <c r="P38" i="56"/>
  <c r="N38" i="56"/>
  <c r="E39" i="56" s="1"/>
  <c r="J28" i="56"/>
  <c r="H28" i="56"/>
  <c r="J27" i="56"/>
  <c r="H27" i="56"/>
  <c r="J26" i="56"/>
  <c r="H26" i="56"/>
  <c r="F25" i="56"/>
  <c r="J25" i="56" s="1"/>
  <c r="D25" i="56"/>
  <c r="H25" i="56" s="1"/>
  <c r="H24" i="56"/>
  <c r="J23" i="56"/>
  <c r="F23" i="56"/>
  <c r="D23" i="56"/>
  <c r="H23" i="56" s="1"/>
  <c r="J22" i="56"/>
  <c r="H22" i="56"/>
  <c r="F22" i="56"/>
  <c r="D22" i="56"/>
  <c r="J21" i="56"/>
  <c r="H21" i="56"/>
  <c r="F21" i="56"/>
  <c r="D21" i="56"/>
  <c r="J20" i="56"/>
  <c r="H20" i="56"/>
  <c r="F20" i="56"/>
  <c r="D20" i="56"/>
  <c r="AC19" i="56"/>
  <c r="J19" i="56" s="1"/>
  <c r="AA19" i="56"/>
  <c r="Y19" i="56"/>
  <c r="W19" i="56"/>
  <c r="T19" i="56"/>
  <c r="R19" i="56"/>
  <c r="H19" i="56"/>
  <c r="F19" i="56"/>
  <c r="D19" i="56"/>
  <c r="AA18" i="56"/>
  <c r="Y18" i="56"/>
  <c r="AC18" i="56" s="1"/>
  <c r="W18" i="56"/>
  <c r="T18" i="56"/>
  <c r="J18" i="56" s="1"/>
  <c r="R18" i="56"/>
  <c r="H18" i="56" s="1"/>
  <c r="D18" i="56"/>
  <c r="AA17" i="56"/>
  <c r="Y17" i="56"/>
  <c r="F17" i="56" s="1"/>
  <c r="T17" i="56"/>
  <c r="R17" i="56"/>
  <c r="D17" i="56"/>
  <c r="AA16" i="56"/>
  <c r="H16" i="56" s="1"/>
  <c r="Y16" i="56"/>
  <c r="F16" i="56" s="1"/>
  <c r="T16" i="56"/>
  <c r="R16" i="56"/>
  <c r="D16" i="56"/>
  <c r="J11" i="56"/>
  <c r="H11" i="56"/>
  <c r="J9" i="56"/>
  <c r="H9" i="56"/>
  <c r="Q2" i="56"/>
  <c r="P2" i="56"/>
  <c r="O2" i="56"/>
  <c r="N2" i="56"/>
  <c r="K2" i="56" s="1"/>
  <c r="D2" i="56" s="1"/>
  <c r="R43" i="55"/>
  <c r="P43" i="55"/>
  <c r="N43" i="55"/>
  <c r="H43" i="55"/>
  <c r="G43" i="55"/>
  <c r="R42" i="55"/>
  <c r="I43" i="55" s="1"/>
  <c r="P42" i="55"/>
  <c r="N42" i="55"/>
  <c r="E43" i="55" s="1"/>
  <c r="C43" i="55" s="1"/>
  <c r="H42" i="55"/>
  <c r="G42" i="55"/>
  <c r="R41" i="55"/>
  <c r="I42" i="55" s="1"/>
  <c r="P41" i="55"/>
  <c r="N41" i="55"/>
  <c r="E42" i="55" s="1"/>
  <c r="C42" i="55" s="1"/>
  <c r="H41" i="55"/>
  <c r="E41" i="55"/>
  <c r="P40" i="55"/>
  <c r="G41" i="55" s="1"/>
  <c r="N40" i="55"/>
  <c r="H40" i="55"/>
  <c r="G40" i="55"/>
  <c r="R39" i="55"/>
  <c r="I40" i="55" s="1"/>
  <c r="P39" i="55"/>
  <c r="N39" i="55"/>
  <c r="E40" i="55" s="1"/>
  <c r="H39" i="55"/>
  <c r="G39" i="55"/>
  <c r="R38" i="55"/>
  <c r="I39" i="55" s="1"/>
  <c r="P38" i="55"/>
  <c r="N38" i="55"/>
  <c r="E39" i="55" s="1"/>
  <c r="J28" i="55"/>
  <c r="H28" i="55"/>
  <c r="J27" i="55"/>
  <c r="H27" i="55"/>
  <c r="J26" i="55"/>
  <c r="H26" i="55"/>
  <c r="J25" i="55"/>
  <c r="H25" i="55"/>
  <c r="H24" i="55"/>
  <c r="H23" i="55"/>
  <c r="F23" i="55"/>
  <c r="J23" i="55" s="1"/>
  <c r="D23" i="55"/>
  <c r="J22" i="55"/>
  <c r="H22" i="55"/>
  <c r="F22" i="55"/>
  <c r="D22" i="55"/>
  <c r="J21" i="55"/>
  <c r="H21" i="55"/>
  <c r="F21" i="55"/>
  <c r="D21" i="55"/>
  <c r="J20" i="55"/>
  <c r="H20" i="55"/>
  <c r="F20" i="55"/>
  <c r="D20" i="55"/>
  <c r="J19" i="55"/>
  <c r="H19" i="55"/>
  <c r="F19" i="55"/>
  <c r="D19" i="55"/>
  <c r="Y18" i="55"/>
  <c r="F18" i="55" s="1"/>
  <c r="W18" i="55"/>
  <c r="R40" i="55" s="1"/>
  <c r="I41" i="55" s="1"/>
  <c r="T18" i="55"/>
  <c r="R18" i="55"/>
  <c r="D18" i="55"/>
  <c r="AC17" i="55"/>
  <c r="J17" i="55" s="1"/>
  <c r="AA17" i="55"/>
  <c r="Y17" i="55"/>
  <c r="T17" i="55"/>
  <c r="R17" i="55"/>
  <c r="F17" i="55"/>
  <c r="D17" i="55"/>
  <c r="AA16" i="55"/>
  <c r="Y16" i="55"/>
  <c r="AC16" i="55" s="1"/>
  <c r="T16" i="55"/>
  <c r="R16" i="55"/>
  <c r="D16" i="55"/>
  <c r="J11" i="55"/>
  <c r="H11" i="55"/>
  <c r="J9" i="55"/>
  <c r="H9" i="55"/>
  <c r="Q2" i="55"/>
  <c r="P2" i="55" s="1"/>
  <c r="O2" i="55"/>
  <c r="N2" i="55"/>
  <c r="K2" i="55" s="1"/>
  <c r="D2" i="55" s="1"/>
  <c r="R43" i="54"/>
  <c r="P43" i="54"/>
  <c r="N43" i="54"/>
  <c r="I43" i="54"/>
  <c r="H43" i="54"/>
  <c r="G43" i="54"/>
  <c r="E43" i="54"/>
  <c r="C43" i="54" s="1"/>
  <c r="R42" i="54"/>
  <c r="P42" i="54"/>
  <c r="N42" i="54"/>
  <c r="I42" i="54"/>
  <c r="H42" i="54"/>
  <c r="E42" i="54"/>
  <c r="R41" i="54"/>
  <c r="P41" i="54"/>
  <c r="G42" i="54" s="1"/>
  <c r="C42" i="54" s="1"/>
  <c r="N41" i="54"/>
  <c r="H41" i="54"/>
  <c r="G41" i="54"/>
  <c r="E41" i="54"/>
  <c r="R40" i="54"/>
  <c r="I41" i="54" s="1"/>
  <c r="C41" i="54" s="1"/>
  <c r="P40" i="54"/>
  <c r="N40" i="54"/>
  <c r="H40" i="54"/>
  <c r="R39" i="54"/>
  <c r="I40" i="54" s="1"/>
  <c r="P39" i="54"/>
  <c r="G40" i="54" s="1"/>
  <c r="N39" i="54"/>
  <c r="E40" i="54" s="1"/>
  <c r="H39" i="54"/>
  <c r="R38" i="54"/>
  <c r="I39" i="54" s="1"/>
  <c r="P38" i="54"/>
  <c r="G39" i="54" s="1"/>
  <c r="N38" i="54"/>
  <c r="E39" i="54" s="1"/>
  <c r="J28" i="54"/>
  <c r="H28" i="54"/>
  <c r="J27" i="54"/>
  <c r="H27" i="54"/>
  <c r="J26" i="54"/>
  <c r="H26" i="54"/>
  <c r="F25" i="54"/>
  <c r="J25" i="54" s="1"/>
  <c r="D25" i="54"/>
  <c r="H25" i="54" s="1"/>
  <c r="H24" i="54"/>
  <c r="J23" i="54"/>
  <c r="F23" i="54"/>
  <c r="D23" i="54"/>
  <c r="H23" i="54" s="1"/>
  <c r="H22" i="54"/>
  <c r="F22" i="54"/>
  <c r="J22" i="54" s="1"/>
  <c r="D22" i="54"/>
  <c r="J21" i="54"/>
  <c r="H21" i="54"/>
  <c r="F21" i="54"/>
  <c r="D21" i="54"/>
  <c r="J20" i="54"/>
  <c r="H20" i="54"/>
  <c r="F20" i="54"/>
  <c r="D20" i="54"/>
  <c r="AA19" i="54"/>
  <c r="Y19" i="54"/>
  <c r="AC19" i="54" s="1"/>
  <c r="J19" i="54" s="1"/>
  <c r="T19" i="54"/>
  <c r="R19" i="54"/>
  <c r="H19" i="54"/>
  <c r="F19" i="54"/>
  <c r="D19" i="54"/>
  <c r="AA18" i="54"/>
  <c r="Y18" i="54"/>
  <c r="AC18" i="54" s="1"/>
  <c r="W18" i="54"/>
  <c r="T18" i="54"/>
  <c r="R18" i="54"/>
  <c r="H18" i="54" s="1"/>
  <c r="D18" i="54"/>
  <c r="AC17" i="54"/>
  <c r="AA17" i="54"/>
  <c r="H17" i="54" s="1"/>
  <c r="Y17" i="54"/>
  <c r="F17" i="54" s="1"/>
  <c r="T17" i="54"/>
  <c r="J17" i="54" s="1"/>
  <c r="R17" i="54"/>
  <c r="D17" i="54"/>
  <c r="AA16" i="54"/>
  <c r="Y16" i="54"/>
  <c r="F16" i="54" s="1"/>
  <c r="T16" i="54"/>
  <c r="R16" i="54"/>
  <c r="H16" i="54" s="1"/>
  <c r="D16" i="54"/>
  <c r="J11" i="54"/>
  <c r="H11" i="54"/>
  <c r="J9" i="54"/>
  <c r="H9" i="54"/>
  <c r="Q2" i="54"/>
  <c r="P2" i="54"/>
  <c r="O2" i="54"/>
  <c r="K2" i="54" s="1"/>
  <c r="D2" i="54" s="1"/>
  <c r="N2" i="54"/>
  <c r="R43" i="53"/>
  <c r="P43" i="53"/>
  <c r="N43" i="53"/>
  <c r="H43" i="53"/>
  <c r="G43" i="53"/>
  <c r="R42" i="53"/>
  <c r="I43" i="53" s="1"/>
  <c r="P42" i="53"/>
  <c r="N42" i="53"/>
  <c r="E43" i="53" s="1"/>
  <c r="C43" i="53" s="1"/>
  <c r="I42" i="53"/>
  <c r="H42" i="53"/>
  <c r="R41" i="53"/>
  <c r="P41" i="53"/>
  <c r="G42" i="53" s="1"/>
  <c r="N41" i="53"/>
  <c r="E42" i="53" s="1"/>
  <c r="C42" i="53" s="1"/>
  <c r="I41" i="53"/>
  <c r="H41" i="53"/>
  <c r="R40" i="53"/>
  <c r="P40" i="53"/>
  <c r="G41" i="53" s="1"/>
  <c r="N40" i="53"/>
  <c r="E41" i="53" s="1"/>
  <c r="H40" i="53"/>
  <c r="G40" i="53"/>
  <c r="R39" i="53"/>
  <c r="I40" i="53" s="1"/>
  <c r="P39" i="53"/>
  <c r="N39" i="53"/>
  <c r="E40" i="53" s="1"/>
  <c r="I39" i="53"/>
  <c r="H39" i="53"/>
  <c r="G39" i="53"/>
  <c r="R38" i="53"/>
  <c r="P38" i="53"/>
  <c r="N38" i="53"/>
  <c r="E39" i="53" s="1"/>
  <c r="J28" i="53"/>
  <c r="H28" i="53"/>
  <c r="J27" i="53"/>
  <c r="H27" i="53"/>
  <c r="J26" i="53"/>
  <c r="H26" i="53"/>
  <c r="J25" i="53"/>
  <c r="H25" i="53"/>
  <c r="H24" i="53"/>
  <c r="H23" i="53"/>
  <c r="F23" i="53"/>
  <c r="J23" i="53" s="1"/>
  <c r="D23" i="53"/>
  <c r="H22" i="53"/>
  <c r="F22" i="53"/>
  <c r="J22" i="53" s="1"/>
  <c r="D22" i="53"/>
  <c r="J21" i="53"/>
  <c r="H21" i="53"/>
  <c r="F21" i="53"/>
  <c r="D21" i="53"/>
  <c r="J20" i="53"/>
  <c r="H20" i="53"/>
  <c r="F20" i="53"/>
  <c r="D20" i="53"/>
  <c r="J19" i="53"/>
  <c r="H19" i="53"/>
  <c r="F19" i="53"/>
  <c r="D19" i="53"/>
  <c r="AA18" i="53"/>
  <c r="Y18" i="53"/>
  <c r="F18" i="53" s="1"/>
  <c r="W18" i="53"/>
  <c r="T18" i="53"/>
  <c r="R18" i="53"/>
  <c r="H18" i="53" s="1"/>
  <c r="D18" i="53"/>
  <c r="AC17" i="53"/>
  <c r="AA17" i="53"/>
  <c r="Y17" i="53"/>
  <c r="T17" i="53"/>
  <c r="R17" i="53"/>
  <c r="F17" i="53"/>
  <c r="D17" i="53"/>
  <c r="D29" i="53" s="1"/>
  <c r="AA16" i="53"/>
  <c r="Y16" i="53"/>
  <c r="AC16" i="53" s="1"/>
  <c r="T16" i="53"/>
  <c r="R16" i="53"/>
  <c r="H16" i="53"/>
  <c r="D16" i="53"/>
  <c r="J11" i="53"/>
  <c r="H11" i="53"/>
  <c r="J9" i="53"/>
  <c r="H9" i="53"/>
  <c r="Q2" i="53"/>
  <c r="P2" i="53"/>
  <c r="O2" i="53"/>
  <c r="K2" i="53" s="1"/>
  <c r="D2" i="53" s="1"/>
  <c r="N2" i="53"/>
  <c r="R43" i="52"/>
  <c r="P43" i="52"/>
  <c r="N43" i="52"/>
  <c r="H43" i="52"/>
  <c r="G43" i="52"/>
  <c r="R42" i="52"/>
  <c r="I43" i="52" s="1"/>
  <c r="P42" i="52"/>
  <c r="N42" i="52"/>
  <c r="E43" i="52" s="1"/>
  <c r="C43" i="52" s="1"/>
  <c r="H42" i="52"/>
  <c r="E42" i="52"/>
  <c r="R41" i="52"/>
  <c r="I42" i="52" s="1"/>
  <c r="P41" i="52"/>
  <c r="G42" i="52" s="1"/>
  <c r="N41" i="52"/>
  <c r="I41" i="52"/>
  <c r="H41" i="52"/>
  <c r="R40" i="52"/>
  <c r="P40" i="52"/>
  <c r="G41" i="52" s="1"/>
  <c r="N40" i="52"/>
  <c r="E41" i="52" s="1"/>
  <c r="H40" i="52"/>
  <c r="G40" i="52"/>
  <c r="E40" i="52"/>
  <c r="R39" i="52"/>
  <c r="I40" i="52" s="1"/>
  <c r="P39" i="52"/>
  <c r="N39" i="52"/>
  <c r="I39" i="52"/>
  <c r="H39" i="52"/>
  <c r="R38" i="52"/>
  <c r="P38" i="52"/>
  <c r="G39" i="52" s="1"/>
  <c r="N38" i="52"/>
  <c r="E39" i="52" s="1"/>
  <c r="J28" i="52"/>
  <c r="H28" i="52"/>
  <c r="J27" i="52"/>
  <c r="H27" i="52"/>
  <c r="J26" i="52"/>
  <c r="H26" i="52"/>
  <c r="J25" i="52"/>
  <c r="H25" i="52"/>
  <c r="H24" i="52"/>
  <c r="J23" i="52"/>
  <c r="H23" i="52"/>
  <c r="H22" i="52"/>
  <c r="F22" i="52"/>
  <c r="J22" i="52" s="1"/>
  <c r="D22" i="52"/>
  <c r="J21" i="52"/>
  <c r="H21" i="52"/>
  <c r="F21" i="52"/>
  <c r="D21" i="52"/>
  <c r="J20" i="52"/>
  <c r="H20" i="52"/>
  <c r="F20" i="52"/>
  <c r="D20" i="52"/>
  <c r="J19" i="52"/>
  <c r="H19" i="52"/>
  <c r="F19" i="52"/>
  <c r="D19" i="52"/>
  <c r="J18" i="52"/>
  <c r="H18" i="52"/>
  <c r="F18" i="52"/>
  <c r="D18" i="52"/>
  <c r="AA17" i="52"/>
  <c r="H17" i="52" s="1"/>
  <c r="Y17" i="52"/>
  <c r="F17" i="52" s="1"/>
  <c r="T17" i="52"/>
  <c r="R17" i="52"/>
  <c r="D17" i="52"/>
  <c r="AA16" i="52"/>
  <c r="H16" i="52" s="1"/>
  <c r="Y16" i="52"/>
  <c r="F16" i="52" s="1"/>
  <c r="T16" i="52"/>
  <c r="R16" i="52"/>
  <c r="D16" i="52"/>
  <c r="D29" i="52" s="1"/>
  <c r="J11" i="52"/>
  <c r="H11" i="52"/>
  <c r="J9" i="52"/>
  <c r="H9" i="52"/>
  <c r="Q2" i="52"/>
  <c r="P2" i="52" s="1"/>
  <c r="O2" i="52"/>
  <c r="N2" i="52"/>
  <c r="K2" i="52" s="1"/>
  <c r="D2" i="52" s="1"/>
  <c r="R43" i="51"/>
  <c r="P43" i="51"/>
  <c r="N43" i="51"/>
  <c r="H43" i="51"/>
  <c r="G43" i="51"/>
  <c r="R42" i="51"/>
  <c r="I43" i="51" s="1"/>
  <c r="P42" i="51"/>
  <c r="N42" i="51"/>
  <c r="E43" i="51" s="1"/>
  <c r="C43" i="51" s="1"/>
  <c r="H42" i="51"/>
  <c r="E42" i="51"/>
  <c r="R41" i="51"/>
  <c r="I42" i="51" s="1"/>
  <c r="P41" i="51"/>
  <c r="G42" i="51" s="1"/>
  <c r="N41" i="51"/>
  <c r="H41" i="51"/>
  <c r="E41" i="51"/>
  <c r="R40" i="51"/>
  <c r="I41" i="51" s="1"/>
  <c r="P40" i="51"/>
  <c r="G41" i="51" s="1"/>
  <c r="C41" i="51" s="1"/>
  <c r="N40" i="51"/>
  <c r="H40" i="51"/>
  <c r="G40" i="51"/>
  <c r="R39" i="51"/>
  <c r="I40" i="51" s="1"/>
  <c r="P39" i="51"/>
  <c r="N39" i="51"/>
  <c r="E40" i="51" s="1"/>
  <c r="H39" i="51"/>
  <c r="R38" i="51"/>
  <c r="I39" i="51" s="1"/>
  <c r="P38" i="51"/>
  <c r="G39" i="51" s="1"/>
  <c r="N38" i="51"/>
  <c r="E39" i="51" s="1"/>
  <c r="J28" i="51"/>
  <c r="H28" i="51"/>
  <c r="J27" i="51"/>
  <c r="H27" i="51"/>
  <c r="J26" i="51"/>
  <c r="H26" i="51"/>
  <c r="J25" i="51"/>
  <c r="H25" i="51"/>
  <c r="H24" i="51"/>
  <c r="J23" i="51"/>
  <c r="H23" i="51"/>
  <c r="J22" i="51"/>
  <c r="H22" i="51"/>
  <c r="J21" i="51"/>
  <c r="H21" i="51"/>
  <c r="F21" i="51"/>
  <c r="D21" i="51"/>
  <c r="J20" i="51"/>
  <c r="H20" i="51"/>
  <c r="F20" i="51"/>
  <c r="D20" i="51"/>
  <c r="J19" i="51"/>
  <c r="H19" i="51"/>
  <c r="F19" i="51"/>
  <c r="D19" i="51"/>
  <c r="J18" i="51"/>
  <c r="H18" i="51"/>
  <c r="F18" i="51"/>
  <c r="D18" i="51"/>
  <c r="AA17" i="51"/>
  <c r="Y17" i="51"/>
  <c r="F17" i="51" s="1"/>
  <c r="T17" i="51"/>
  <c r="R17" i="51"/>
  <c r="H17" i="51" s="1"/>
  <c r="D17" i="51"/>
  <c r="AA16" i="51"/>
  <c r="Y16" i="51"/>
  <c r="F16" i="51" s="1"/>
  <c r="F29" i="51" s="1"/>
  <c r="F50" i="51" s="1"/>
  <c r="T16" i="51"/>
  <c r="R16" i="51"/>
  <c r="D16" i="51"/>
  <c r="D29" i="51" s="1"/>
  <c r="J11" i="51"/>
  <c r="H11" i="51"/>
  <c r="J9" i="51"/>
  <c r="H9" i="51"/>
  <c r="Q2" i="51"/>
  <c r="P2" i="51" s="1"/>
  <c r="K2" i="51" s="1"/>
  <c r="D2" i="51" s="1"/>
  <c r="O2" i="51"/>
  <c r="N2" i="51"/>
  <c r="W18" i="50"/>
  <c r="R43" i="50"/>
  <c r="P43" i="50"/>
  <c r="N43" i="50"/>
  <c r="H43" i="50"/>
  <c r="G43" i="50"/>
  <c r="R42" i="50"/>
  <c r="I43" i="50" s="1"/>
  <c r="P42" i="50"/>
  <c r="N42" i="50"/>
  <c r="E43" i="50" s="1"/>
  <c r="C43" i="50" s="1"/>
  <c r="H42" i="50"/>
  <c r="G42" i="50"/>
  <c r="E42" i="50"/>
  <c r="R41" i="50"/>
  <c r="I42" i="50" s="1"/>
  <c r="C42" i="50" s="1"/>
  <c r="P41" i="50"/>
  <c r="N41" i="50"/>
  <c r="H41" i="50"/>
  <c r="P40" i="50"/>
  <c r="G41" i="50" s="1"/>
  <c r="N40" i="50"/>
  <c r="E41" i="50" s="1"/>
  <c r="H40" i="50"/>
  <c r="G40" i="50"/>
  <c r="R39" i="50"/>
  <c r="I40" i="50" s="1"/>
  <c r="P39" i="50"/>
  <c r="N39" i="50"/>
  <c r="E40" i="50" s="1"/>
  <c r="C40" i="50" s="1"/>
  <c r="H39" i="50"/>
  <c r="R38" i="50"/>
  <c r="I39" i="50" s="1"/>
  <c r="P38" i="50"/>
  <c r="G39" i="50" s="1"/>
  <c r="N38" i="50"/>
  <c r="E39" i="50" s="1"/>
  <c r="J28" i="50"/>
  <c r="H28" i="50"/>
  <c r="J27" i="50"/>
  <c r="H27" i="50"/>
  <c r="J26" i="50"/>
  <c r="H26" i="50"/>
  <c r="J25" i="50"/>
  <c r="H25" i="50"/>
  <c r="H24" i="50"/>
  <c r="J23" i="50"/>
  <c r="H23" i="50"/>
  <c r="F23" i="50"/>
  <c r="D23" i="50"/>
  <c r="H22" i="50"/>
  <c r="F22" i="50"/>
  <c r="J22" i="50" s="1"/>
  <c r="D22" i="50"/>
  <c r="J21" i="50"/>
  <c r="H21" i="50"/>
  <c r="F21" i="50"/>
  <c r="D21" i="50"/>
  <c r="J20" i="50"/>
  <c r="H20" i="50"/>
  <c r="F20" i="50"/>
  <c r="D20" i="50"/>
  <c r="J19" i="50"/>
  <c r="H19" i="50"/>
  <c r="F19" i="50"/>
  <c r="D19" i="50"/>
  <c r="R40" i="50"/>
  <c r="I41" i="50" s="1"/>
  <c r="T18" i="50"/>
  <c r="R18" i="50"/>
  <c r="AC17" i="50"/>
  <c r="J17" i="50" s="1"/>
  <c r="AA17" i="50"/>
  <c r="Y17" i="50"/>
  <c r="T17" i="50"/>
  <c r="R17" i="50"/>
  <c r="H17" i="50"/>
  <c r="F17" i="50"/>
  <c r="D17" i="50"/>
  <c r="AC16" i="50"/>
  <c r="AA16" i="50"/>
  <c r="H16" i="50" s="1"/>
  <c r="Y16" i="50"/>
  <c r="F16" i="50" s="1"/>
  <c r="T16" i="50"/>
  <c r="R16" i="50"/>
  <c r="D16" i="50"/>
  <c r="J11" i="50"/>
  <c r="H11" i="50"/>
  <c r="J9" i="50"/>
  <c r="H9" i="50"/>
  <c r="P2" i="50"/>
  <c r="K2" i="50" s="1"/>
  <c r="D2" i="50" s="1"/>
  <c r="O2" i="50"/>
  <c r="N2" i="50"/>
  <c r="W18" i="49"/>
  <c r="D18" i="49" s="1"/>
  <c r="R43" i="49"/>
  <c r="P43" i="49"/>
  <c r="N43" i="49"/>
  <c r="I43" i="49"/>
  <c r="H43" i="49"/>
  <c r="G43" i="49"/>
  <c r="R42" i="49"/>
  <c r="P42" i="49"/>
  <c r="N42" i="49"/>
  <c r="E43" i="49" s="1"/>
  <c r="C43" i="49" s="1"/>
  <c r="I42" i="49"/>
  <c r="H42" i="49"/>
  <c r="G42" i="49"/>
  <c r="E42" i="49"/>
  <c r="C42" i="49"/>
  <c r="R41" i="49"/>
  <c r="P41" i="49"/>
  <c r="N41" i="49"/>
  <c r="H41" i="49"/>
  <c r="G41" i="49"/>
  <c r="P40" i="49"/>
  <c r="N40" i="49"/>
  <c r="E41" i="49" s="1"/>
  <c r="H40" i="49"/>
  <c r="G40" i="49"/>
  <c r="R39" i="49"/>
  <c r="I40" i="49" s="1"/>
  <c r="P39" i="49"/>
  <c r="N39" i="49"/>
  <c r="E40" i="49" s="1"/>
  <c r="C40" i="49" s="1"/>
  <c r="H39" i="49"/>
  <c r="R38" i="49"/>
  <c r="I39" i="49" s="1"/>
  <c r="P38" i="49"/>
  <c r="G39" i="49" s="1"/>
  <c r="N38" i="49"/>
  <c r="E39" i="49" s="1"/>
  <c r="J28" i="49"/>
  <c r="H28" i="49"/>
  <c r="J27" i="49"/>
  <c r="H27" i="49"/>
  <c r="J26" i="49"/>
  <c r="H26" i="49"/>
  <c r="J25" i="49"/>
  <c r="H25" i="49"/>
  <c r="H24" i="49"/>
  <c r="J23" i="49"/>
  <c r="H23" i="49"/>
  <c r="F23" i="49"/>
  <c r="D23" i="49"/>
  <c r="J22" i="49"/>
  <c r="H22" i="49"/>
  <c r="F22" i="49"/>
  <c r="D22" i="49"/>
  <c r="J21" i="49"/>
  <c r="H21" i="49"/>
  <c r="F21" i="49"/>
  <c r="D21" i="49"/>
  <c r="J20" i="49"/>
  <c r="H20" i="49"/>
  <c r="F20" i="49"/>
  <c r="D20" i="49"/>
  <c r="J19" i="49"/>
  <c r="H19" i="49"/>
  <c r="F19" i="49"/>
  <c r="D19" i="49"/>
  <c r="AA18" i="49"/>
  <c r="R40" i="49"/>
  <c r="I41" i="49" s="1"/>
  <c r="T18" i="49"/>
  <c r="R18" i="49"/>
  <c r="AC17" i="49"/>
  <c r="AA17" i="49"/>
  <c r="Y17" i="49"/>
  <c r="T17" i="49"/>
  <c r="J17" i="49" s="1"/>
  <c r="R17" i="49"/>
  <c r="H17" i="49"/>
  <c r="F17" i="49"/>
  <c r="D17" i="49"/>
  <c r="AA16" i="49"/>
  <c r="Y16" i="49"/>
  <c r="AC16" i="49" s="1"/>
  <c r="T16" i="49"/>
  <c r="R16" i="49"/>
  <c r="H16" i="49"/>
  <c r="D16" i="49"/>
  <c r="J11" i="49"/>
  <c r="H11" i="49"/>
  <c r="J9" i="49"/>
  <c r="H9" i="49"/>
  <c r="P2" i="49"/>
  <c r="O2" i="49"/>
  <c r="N2" i="49"/>
  <c r="W18" i="48"/>
  <c r="D18" i="48" s="1"/>
  <c r="R43" i="48"/>
  <c r="P43" i="48"/>
  <c r="N43" i="48"/>
  <c r="H43" i="48"/>
  <c r="G43" i="48"/>
  <c r="R42" i="48"/>
  <c r="I43" i="48" s="1"/>
  <c r="P42" i="48"/>
  <c r="N42" i="48"/>
  <c r="E43" i="48" s="1"/>
  <c r="H42" i="48"/>
  <c r="R41" i="48"/>
  <c r="I42" i="48" s="1"/>
  <c r="P41" i="48"/>
  <c r="G42" i="48" s="1"/>
  <c r="N41" i="48"/>
  <c r="E42" i="48" s="1"/>
  <c r="H41" i="48"/>
  <c r="R40" i="48"/>
  <c r="I41" i="48" s="1"/>
  <c r="P40" i="48"/>
  <c r="G41" i="48" s="1"/>
  <c r="N40" i="48"/>
  <c r="E41" i="48" s="1"/>
  <c r="H40" i="48"/>
  <c r="G40" i="48"/>
  <c r="R39" i="48"/>
  <c r="I40" i="48" s="1"/>
  <c r="P39" i="48"/>
  <c r="N39" i="48"/>
  <c r="E40" i="48" s="1"/>
  <c r="H39" i="48"/>
  <c r="G39" i="48"/>
  <c r="R38" i="48"/>
  <c r="I39" i="48" s="1"/>
  <c r="P38" i="48"/>
  <c r="N38" i="48"/>
  <c r="E39" i="48" s="1"/>
  <c r="J28" i="48"/>
  <c r="H28" i="48"/>
  <c r="J27" i="48"/>
  <c r="H27" i="48"/>
  <c r="J26" i="48"/>
  <c r="H26" i="48"/>
  <c r="J25" i="48"/>
  <c r="H25" i="48"/>
  <c r="H24" i="48"/>
  <c r="H23" i="48"/>
  <c r="F23" i="48"/>
  <c r="J23" i="48" s="1"/>
  <c r="D23" i="48"/>
  <c r="H22" i="48"/>
  <c r="F22" i="48"/>
  <c r="J22" i="48" s="1"/>
  <c r="D22" i="48"/>
  <c r="J21" i="48"/>
  <c r="H21" i="48"/>
  <c r="F21" i="48"/>
  <c r="D21" i="48"/>
  <c r="J20" i="48"/>
  <c r="H20" i="48"/>
  <c r="F20" i="48"/>
  <c r="D20" i="48"/>
  <c r="J19" i="48"/>
  <c r="H19" i="48"/>
  <c r="F19" i="48"/>
  <c r="D19" i="48"/>
  <c r="AA18" i="48"/>
  <c r="Y18" i="48"/>
  <c r="F18" i="48" s="1"/>
  <c r="T18" i="48"/>
  <c r="R18" i="48"/>
  <c r="H18" i="48" s="1"/>
  <c r="AC17" i="48"/>
  <c r="AA17" i="48"/>
  <c r="Y17" i="48"/>
  <c r="T17" i="48"/>
  <c r="J17" i="48" s="1"/>
  <c r="R17" i="48"/>
  <c r="H17" i="48" s="1"/>
  <c r="F17" i="48"/>
  <c r="D17" i="48"/>
  <c r="AA16" i="48"/>
  <c r="H16" i="48" s="1"/>
  <c r="Y16" i="48"/>
  <c r="AC16" i="48" s="1"/>
  <c r="T16" i="48"/>
  <c r="R16" i="48"/>
  <c r="D16" i="48"/>
  <c r="J11" i="48"/>
  <c r="H11" i="48"/>
  <c r="J9" i="48"/>
  <c r="H9" i="48"/>
  <c r="P2" i="48"/>
  <c r="O2" i="48"/>
  <c r="N2" i="48"/>
  <c r="W18" i="47"/>
  <c r="R40" i="47" s="1"/>
  <c r="I41" i="47" s="1"/>
  <c r="R43" i="47"/>
  <c r="P43" i="47"/>
  <c r="N43" i="47"/>
  <c r="H43" i="47"/>
  <c r="G43" i="47"/>
  <c r="E43" i="47"/>
  <c r="C43" i="47" s="1"/>
  <c r="R42" i="47"/>
  <c r="I43" i="47" s="1"/>
  <c r="P42" i="47"/>
  <c r="N42" i="47"/>
  <c r="H42" i="47"/>
  <c r="G42" i="47"/>
  <c r="E42" i="47"/>
  <c r="R41" i="47"/>
  <c r="I42" i="47" s="1"/>
  <c r="C42" i="47" s="1"/>
  <c r="P41" i="47"/>
  <c r="N41" i="47"/>
  <c r="H41" i="47"/>
  <c r="E41" i="47"/>
  <c r="P40" i="47"/>
  <c r="G41" i="47" s="1"/>
  <c r="N40" i="47"/>
  <c r="I40" i="47"/>
  <c r="H40" i="47"/>
  <c r="E40" i="47"/>
  <c r="R39" i="47"/>
  <c r="P39" i="47"/>
  <c r="G40" i="47" s="1"/>
  <c r="C40" i="47" s="1"/>
  <c r="N39" i="47"/>
  <c r="H39" i="47"/>
  <c r="R38" i="47"/>
  <c r="I39" i="47" s="1"/>
  <c r="P38" i="47"/>
  <c r="G39" i="47" s="1"/>
  <c r="N38" i="47"/>
  <c r="E39" i="47" s="1"/>
  <c r="J28" i="47"/>
  <c r="H28" i="47"/>
  <c r="J27" i="47"/>
  <c r="H27" i="47"/>
  <c r="J26" i="47"/>
  <c r="H26" i="47"/>
  <c r="J25" i="47"/>
  <c r="H25" i="47"/>
  <c r="H24" i="47"/>
  <c r="J23" i="47"/>
  <c r="H23" i="47"/>
  <c r="F23" i="47"/>
  <c r="D23" i="47"/>
  <c r="F22" i="47"/>
  <c r="J22" i="47" s="1"/>
  <c r="D22" i="47"/>
  <c r="H22" i="47" s="1"/>
  <c r="J21" i="47"/>
  <c r="H21" i="47"/>
  <c r="F21" i="47"/>
  <c r="D21" i="47"/>
  <c r="J20" i="47"/>
  <c r="H20" i="47"/>
  <c r="F20" i="47"/>
  <c r="D20" i="47"/>
  <c r="J19" i="47"/>
  <c r="H19" i="47"/>
  <c r="F19" i="47"/>
  <c r="D19" i="47"/>
  <c r="T18" i="47"/>
  <c r="R18" i="47"/>
  <c r="AC17" i="47"/>
  <c r="AA17" i="47"/>
  <c r="Y17" i="47"/>
  <c r="T17" i="47"/>
  <c r="R17" i="47"/>
  <c r="J17" i="47"/>
  <c r="H17" i="47"/>
  <c r="F17" i="47"/>
  <c r="D17" i="47"/>
  <c r="AC16" i="47"/>
  <c r="AA16" i="47"/>
  <c r="H16" i="47" s="1"/>
  <c r="Y16" i="47"/>
  <c r="F16" i="47" s="1"/>
  <c r="T16" i="47"/>
  <c r="R16" i="47"/>
  <c r="D16" i="47"/>
  <c r="J11" i="47"/>
  <c r="H11" i="47"/>
  <c r="J9" i="47"/>
  <c r="H9" i="47"/>
  <c r="P2" i="47"/>
  <c r="K2" i="47" s="1"/>
  <c r="D2" i="47" s="1"/>
  <c r="O2" i="47"/>
  <c r="N2" i="47"/>
  <c r="W18" i="46"/>
  <c r="R43" i="46"/>
  <c r="P43" i="46"/>
  <c r="N43" i="46"/>
  <c r="H43" i="46"/>
  <c r="G43" i="46"/>
  <c r="R42" i="46"/>
  <c r="I43" i="46" s="1"/>
  <c r="P42" i="46"/>
  <c r="N42" i="46"/>
  <c r="E43" i="46" s="1"/>
  <c r="C43" i="46" s="1"/>
  <c r="H42" i="46"/>
  <c r="R41" i="46"/>
  <c r="I42" i="46" s="1"/>
  <c r="P41" i="46"/>
  <c r="G42" i="46" s="1"/>
  <c r="N41" i="46"/>
  <c r="E42" i="46" s="1"/>
  <c r="H41" i="46"/>
  <c r="P40" i="46"/>
  <c r="G41" i="46" s="1"/>
  <c r="N40" i="46"/>
  <c r="E41" i="46" s="1"/>
  <c r="H40" i="46"/>
  <c r="G40" i="46"/>
  <c r="R39" i="46"/>
  <c r="I40" i="46" s="1"/>
  <c r="P39" i="46"/>
  <c r="N39" i="46"/>
  <c r="E40" i="46" s="1"/>
  <c r="C40" i="46" s="1"/>
  <c r="I39" i="46"/>
  <c r="H39" i="46"/>
  <c r="G39" i="46"/>
  <c r="R38" i="46"/>
  <c r="P38" i="46"/>
  <c r="N38" i="46"/>
  <c r="E39" i="46" s="1"/>
  <c r="J28" i="46"/>
  <c r="H28" i="46"/>
  <c r="J27" i="46"/>
  <c r="H27" i="46"/>
  <c r="J26" i="46"/>
  <c r="H26" i="46"/>
  <c r="J25" i="46"/>
  <c r="H25" i="46"/>
  <c r="H24" i="46"/>
  <c r="H23" i="46"/>
  <c r="F23" i="46"/>
  <c r="J23" i="46" s="1"/>
  <c r="D23" i="46"/>
  <c r="H22" i="46"/>
  <c r="F22" i="46"/>
  <c r="J22" i="46" s="1"/>
  <c r="D22" i="46"/>
  <c r="J21" i="46"/>
  <c r="H21" i="46"/>
  <c r="F21" i="46"/>
  <c r="D21" i="46"/>
  <c r="J20" i="46"/>
  <c r="H20" i="46"/>
  <c r="F20" i="46"/>
  <c r="D20" i="46"/>
  <c r="J19" i="46"/>
  <c r="H19" i="46"/>
  <c r="F19" i="46"/>
  <c r="D19" i="46"/>
  <c r="AA18" i="46"/>
  <c r="Y18" i="46"/>
  <c r="F18" i="46" s="1"/>
  <c r="R40" i="46"/>
  <c r="I41" i="46" s="1"/>
  <c r="T18" i="46"/>
  <c r="R18" i="46"/>
  <c r="D18" i="46"/>
  <c r="AC17" i="46"/>
  <c r="AA17" i="46"/>
  <c r="Y17" i="46"/>
  <c r="T17" i="46"/>
  <c r="J17" i="46" s="1"/>
  <c r="R17" i="46"/>
  <c r="H17" i="46" s="1"/>
  <c r="F17" i="46"/>
  <c r="D17" i="46"/>
  <c r="AA16" i="46"/>
  <c r="Y16" i="46"/>
  <c r="AC16" i="46" s="1"/>
  <c r="T16" i="46"/>
  <c r="J16" i="46" s="1"/>
  <c r="R16" i="46"/>
  <c r="D16" i="46"/>
  <c r="D29" i="46" s="1"/>
  <c r="J11" i="46"/>
  <c r="H11" i="46"/>
  <c r="J9" i="46"/>
  <c r="H9" i="46"/>
  <c r="P2" i="46"/>
  <c r="O2" i="46"/>
  <c r="N2" i="46"/>
  <c r="W18" i="45"/>
  <c r="R43" i="45"/>
  <c r="P43" i="45"/>
  <c r="N43" i="45"/>
  <c r="I43" i="45"/>
  <c r="H43" i="45"/>
  <c r="G43" i="45"/>
  <c r="R42" i="45"/>
  <c r="P42" i="45"/>
  <c r="N42" i="45"/>
  <c r="E43" i="45" s="1"/>
  <c r="C43" i="45" s="1"/>
  <c r="I42" i="45"/>
  <c r="H42" i="45"/>
  <c r="G42" i="45"/>
  <c r="E42" i="45"/>
  <c r="C42" i="45"/>
  <c r="R41" i="45"/>
  <c r="P41" i="45"/>
  <c r="N41" i="45"/>
  <c r="H41" i="45"/>
  <c r="G41" i="45"/>
  <c r="P40" i="45"/>
  <c r="N40" i="45"/>
  <c r="E41" i="45" s="1"/>
  <c r="H40" i="45"/>
  <c r="G40" i="45"/>
  <c r="C40" i="45" s="1"/>
  <c r="E40" i="45"/>
  <c r="R39" i="45"/>
  <c r="I40" i="45" s="1"/>
  <c r="P39" i="45"/>
  <c r="N39" i="45"/>
  <c r="H39" i="45"/>
  <c r="R38" i="45"/>
  <c r="I39" i="45" s="1"/>
  <c r="P38" i="45"/>
  <c r="G39" i="45" s="1"/>
  <c r="N38" i="45"/>
  <c r="E39" i="45" s="1"/>
  <c r="J28" i="45"/>
  <c r="H28" i="45"/>
  <c r="J27" i="45"/>
  <c r="H27" i="45"/>
  <c r="J26" i="45"/>
  <c r="H26" i="45"/>
  <c r="J25" i="45"/>
  <c r="H25" i="45"/>
  <c r="H24" i="45"/>
  <c r="J23" i="45"/>
  <c r="H23" i="45"/>
  <c r="F23" i="45"/>
  <c r="D23" i="45"/>
  <c r="J22" i="45"/>
  <c r="F22" i="45"/>
  <c r="D22" i="45"/>
  <c r="H22" i="45" s="1"/>
  <c r="J21" i="45"/>
  <c r="H21" i="45"/>
  <c r="F21" i="45"/>
  <c r="D21" i="45"/>
  <c r="J20" i="45"/>
  <c r="H20" i="45"/>
  <c r="F20" i="45"/>
  <c r="D20" i="45"/>
  <c r="J19" i="45"/>
  <c r="H19" i="45"/>
  <c r="F19" i="45"/>
  <c r="D19" i="45"/>
  <c r="Y18" i="45"/>
  <c r="F18" i="45" s="1"/>
  <c r="R40" i="45"/>
  <c r="I41" i="45" s="1"/>
  <c r="T18" i="45"/>
  <c r="R18" i="45"/>
  <c r="AA17" i="45"/>
  <c r="Y17" i="45"/>
  <c r="AC17" i="45" s="1"/>
  <c r="J17" i="45" s="1"/>
  <c r="T17" i="45"/>
  <c r="R17" i="45"/>
  <c r="H17" i="45" s="1"/>
  <c r="F17" i="45"/>
  <c r="D17" i="45"/>
  <c r="AA16" i="45"/>
  <c r="H16" i="45" s="1"/>
  <c r="Y16" i="45"/>
  <c r="F16" i="45" s="1"/>
  <c r="T16" i="45"/>
  <c r="R16" i="45"/>
  <c r="D16" i="45"/>
  <c r="J11" i="45"/>
  <c r="H11" i="45"/>
  <c r="J9" i="45"/>
  <c r="H9" i="45"/>
  <c r="P2" i="45"/>
  <c r="O2" i="45"/>
  <c r="N2" i="45"/>
  <c r="K2" i="45" s="1"/>
  <c r="D2" i="45" s="1"/>
  <c r="W18" i="44"/>
  <c r="Y18" i="44" s="1"/>
  <c r="R43" i="44"/>
  <c r="P43" i="44"/>
  <c r="N43" i="44"/>
  <c r="H43" i="44"/>
  <c r="G43" i="44"/>
  <c r="R42" i="44"/>
  <c r="I43" i="44" s="1"/>
  <c r="P42" i="44"/>
  <c r="N42" i="44"/>
  <c r="E43" i="44" s="1"/>
  <c r="C43" i="44" s="1"/>
  <c r="H42" i="44"/>
  <c r="R41" i="44"/>
  <c r="I42" i="44" s="1"/>
  <c r="P41" i="44"/>
  <c r="G42" i="44" s="1"/>
  <c r="N41" i="44"/>
  <c r="E42" i="44" s="1"/>
  <c r="C42" i="44" s="1"/>
  <c r="H41" i="44"/>
  <c r="R40" i="44"/>
  <c r="I41" i="44" s="1"/>
  <c r="P40" i="44"/>
  <c r="G41" i="44" s="1"/>
  <c r="N40" i="44"/>
  <c r="E41" i="44" s="1"/>
  <c r="H40" i="44"/>
  <c r="G40" i="44"/>
  <c r="R39" i="44"/>
  <c r="I40" i="44" s="1"/>
  <c r="P39" i="44"/>
  <c r="N39" i="44"/>
  <c r="E40" i="44" s="1"/>
  <c r="H39" i="44"/>
  <c r="G39" i="44"/>
  <c r="R38" i="44"/>
  <c r="I39" i="44" s="1"/>
  <c r="P38" i="44"/>
  <c r="N38" i="44"/>
  <c r="E39" i="44" s="1"/>
  <c r="J28" i="44"/>
  <c r="H28" i="44"/>
  <c r="J27" i="44"/>
  <c r="H27" i="44"/>
  <c r="J26" i="44"/>
  <c r="H26" i="44"/>
  <c r="J25" i="44"/>
  <c r="H25" i="44"/>
  <c r="H24" i="44"/>
  <c r="H23" i="44"/>
  <c r="F23" i="44"/>
  <c r="J23" i="44" s="1"/>
  <c r="D23" i="44"/>
  <c r="H22" i="44"/>
  <c r="F22" i="44"/>
  <c r="J22" i="44" s="1"/>
  <c r="D22" i="44"/>
  <c r="J21" i="44"/>
  <c r="H21" i="44"/>
  <c r="F21" i="44"/>
  <c r="D21" i="44"/>
  <c r="J20" i="44"/>
  <c r="H20" i="44"/>
  <c r="F20" i="44"/>
  <c r="D20" i="44"/>
  <c r="J19" i="44"/>
  <c r="H19" i="44"/>
  <c r="F19" i="44"/>
  <c r="D19" i="44"/>
  <c r="AA18" i="44"/>
  <c r="T18" i="44"/>
  <c r="R18" i="44"/>
  <c r="D18" i="44"/>
  <c r="AC17" i="44"/>
  <c r="AA17" i="44"/>
  <c r="Y17" i="44"/>
  <c r="T17" i="44"/>
  <c r="J17" i="44" s="1"/>
  <c r="R17" i="44"/>
  <c r="H17" i="44" s="1"/>
  <c r="F17" i="44"/>
  <c r="D17" i="44"/>
  <c r="AA16" i="44"/>
  <c r="H16" i="44" s="1"/>
  <c r="Y16" i="44"/>
  <c r="AC16" i="44" s="1"/>
  <c r="T16" i="44"/>
  <c r="R16" i="44"/>
  <c r="F16" i="44"/>
  <c r="D16" i="44"/>
  <c r="J11" i="44"/>
  <c r="H11" i="44"/>
  <c r="J9" i="44"/>
  <c r="H9" i="44"/>
  <c r="P2" i="44"/>
  <c r="O2" i="44"/>
  <c r="N2" i="44"/>
  <c r="W18" i="43"/>
  <c r="R40" i="43" s="1"/>
  <c r="I41" i="43" s="1"/>
  <c r="R43" i="43"/>
  <c r="P43" i="43"/>
  <c r="N43" i="43"/>
  <c r="H43" i="43"/>
  <c r="G43" i="43"/>
  <c r="R42" i="43"/>
  <c r="I43" i="43" s="1"/>
  <c r="P42" i="43"/>
  <c r="N42" i="43"/>
  <c r="E43" i="43" s="1"/>
  <c r="C43" i="43" s="1"/>
  <c r="H42" i="43"/>
  <c r="G42" i="43"/>
  <c r="E42" i="43"/>
  <c r="R41" i="43"/>
  <c r="I42" i="43" s="1"/>
  <c r="C42" i="43" s="1"/>
  <c r="P41" i="43"/>
  <c r="N41" i="43"/>
  <c r="H41" i="43"/>
  <c r="P40" i="43"/>
  <c r="G41" i="43" s="1"/>
  <c r="N40" i="43"/>
  <c r="E41" i="43" s="1"/>
  <c r="H40" i="43"/>
  <c r="G40" i="43"/>
  <c r="R39" i="43"/>
  <c r="I40" i="43" s="1"/>
  <c r="P39" i="43"/>
  <c r="N39" i="43"/>
  <c r="E40" i="43" s="1"/>
  <c r="C40" i="43" s="1"/>
  <c r="H39" i="43"/>
  <c r="R38" i="43"/>
  <c r="I39" i="43" s="1"/>
  <c r="P38" i="43"/>
  <c r="G39" i="43" s="1"/>
  <c r="N38" i="43"/>
  <c r="E39" i="43" s="1"/>
  <c r="J28" i="43"/>
  <c r="H28" i="43"/>
  <c r="J27" i="43"/>
  <c r="H27" i="43"/>
  <c r="J26" i="43"/>
  <c r="H26" i="43"/>
  <c r="J25" i="43"/>
  <c r="H25" i="43"/>
  <c r="H24" i="43"/>
  <c r="J23" i="43"/>
  <c r="H23" i="43"/>
  <c r="F23" i="43"/>
  <c r="D23" i="43"/>
  <c r="H22" i="43"/>
  <c r="F22" i="43"/>
  <c r="J22" i="43" s="1"/>
  <c r="D22" i="43"/>
  <c r="J21" i="43"/>
  <c r="H21" i="43"/>
  <c r="F21" i="43"/>
  <c r="D21" i="43"/>
  <c r="J20" i="43"/>
  <c r="H20" i="43"/>
  <c r="F20" i="43"/>
  <c r="D20" i="43"/>
  <c r="J19" i="43"/>
  <c r="H19" i="43"/>
  <c r="F19" i="43"/>
  <c r="D19" i="43"/>
  <c r="Y18" i="43"/>
  <c r="T18" i="43"/>
  <c r="R18" i="43"/>
  <c r="D18" i="43"/>
  <c r="AC17" i="43"/>
  <c r="AA17" i="43"/>
  <c r="Y17" i="43"/>
  <c r="T17" i="43"/>
  <c r="J17" i="43" s="1"/>
  <c r="R17" i="43"/>
  <c r="H17" i="43"/>
  <c r="F17" i="43"/>
  <c r="D17" i="43"/>
  <c r="AA16" i="43"/>
  <c r="Y16" i="43"/>
  <c r="AC16" i="43" s="1"/>
  <c r="T16" i="43"/>
  <c r="R16" i="43"/>
  <c r="H16" i="43"/>
  <c r="D16" i="43"/>
  <c r="J11" i="43"/>
  <c r="H11" i="43"/>
  <c r="J9" i="43"/>
  <c r="H9" i="43"/>
  <c r="P2" i="43"/>
  <c r="O2" i="43"/>
  <c r="N2" i="43"/>
  <c r="W18" i="18"/>
  <c r="W18" i="20"/>
  <c r="W18" i="6"/>
  <c r="W18" i="7"/>
  <c r="W18" i="8"/>
  <c r="W18" i="10"/>
  <c r="W18" i="32"/>
  <c r="W19" i="34"/>
  <c r="W18" i="35"/>
  <c r="W18" i="42"/>
  <c r="AA18" i="42"/>
  <c r="Q2" i="4"/>
  <c r="Q2" i="18"/>
  <c r="Q2" i="19"/>
  <c r="Q2" i="12"/>
  <c r="Q2" i="5"/>
  <c r="Q2" i="20"/>
  <c r="Q2" i="21"/>
  <c r="Q2" i="13"/>
  <c r="O2" i="42"/>
  <c r="R43" i="42"/>
  <c r="P43" i="42"/>
  <c r="N43" i="42"/>
  <c r="I43" i="42"/>
  <c r="H43" i="42"/>
  <c r="G43" i="42"/>
  <c r="R42" i="42"/>
  <c r="P42" i="42"/>
  <c r="N42" i="42"/>
  <c r="E43" i="42" s="1"/>
  <c r="C43" i="42" s="1"/>
  <c r="I42" i="42"/>
  <c r="H42" i="42"/>
  <c r="G42" i="42"/>
  <c r="E42" i="42"/>
  <c r="C42" i="42"/>
  <c r="R41" i="42"/>
  <c r="P41" i="42"/>
  <c r="N41" i="42"/>
  <c r="H41" i="42"/>
  <c r="P40" i="42"/>
  <c r="G41" i="42" s="1"/>
  <c r="N40" i="42"/>
  <c r="E41" i="42" s="1"/>
  <c r="H40" i="42"/>
  <c r="G40" i="42"/>
  <c r="E40" i="42"/>
  <c r="R39" i="42"/>
  <c r="I40" i="42" s="1"/>
  <c r="C40" i="42" s="1"/>
  <c r="P39" i="42"/>
  <c r="N39" i="42"/>
  <c r="H39" i="42"/>
  <c r="R38" i="42"/>
  <c r="I39" i="42" s="1"/>
  <c r="P38" i="42"/>
  <c r="G39" i="42" s="1"/>
  <c r="N38" i="42"/>
  <c r="E39" i="42" s="1"/>
  <c r="J28" i="42"/>
  <c r="H28" i="42"/>
  <c r="J27" i="42"/>
  <c r="H27" i="42"/>
  <c r="J26" i="42"/>
  <c r="H26" i="42"/>
  <c r="J25" i="42"/>
  <c r="H25" i="42"/>
  <c r="H24" i="42"/>
  <c r="J23" i="42"/>
  <c r="H23" i="42"/>
  <c r="F23" i="42"/>
  <c r="D23" i="42"/>
  <c r="J22" i="42"/>
  <c r="F22" i="42"/>
  <c r="D22" i="42"/>
  <c r="H22" i="42" s="1"/>
  <c r="J21" i="42"/>
  <c r="H21" i="42"/>
  <c r="F21" i="42"/>
  <c r="D21" i="42"/>
  <c r="J20" i="42"/>
  <c r="H20" i="42"/>
  <c r="F20" i="42"/>
  <c r="D20" i="42"/>
  <c r="J19" i="42"/>
  <c r="H19" i="42"/>
  <c r="F19" i="42"/>
  <c r="D19" i="42"/>
  <c r="T18" i="42"/>
  <c r="R18" i="42"/>
  <c r="AA17" i="42"/>
  <c r="Y17" i="42"/>
  <c r="AC17" i="42" s="1"/>
  <c r="T17" i="42"/>
  <c r="J17" i="42" s="1"/>
  <c r="R17" i="42"/>
  <c r="H17" i="42"/>
  <c r="F17" i="42"/>
  <c r="D17" i="42"/>
  <c r="AA16" i="42"/>
  <c r="Y16" i="42"/>
  <c r="AC16" i="42" s="1"/>
  <c r="T16" i="42"/>
  <c r="R16" i="42"/>
  <c r="D16" i="42"/>
  <c r="J11" i="42"/>
  <c r="H11" i="42"/>
  <c r="J9" i="42"/>
  <c r="H9" i="42"/>
  <c r="P2" i="42"/>
  <c r="N2" i="42"/>
  <c r="W18" i="41"/>
  <c r="Y18" i="41"/>
  <c r="R43" i="41"/>
  <c r="P43" i="41"/>
  <c r="N43" i="41"/>
  <c r="I43" i="41"/>
  <c r="H43" i="41"/>
  <c r="G43" i="41"/>
  <c r="R42" i="41"/>
  <c r="P42" i="41"/>
  <c r="N42" i="41"/>
  <c r="E43" i="41" s="1"/>
  <c r="C43" i="41" s="1"/>
  <c r="H42" i="41"/>
  <c r="G42" i="41"/>
  <c r="E42" i="41"/>
  <c r="R41" i="41"/>
  <c r="I42" i="41" s="1"/>
  <c r="C42" i="41" s="1"/>
  <c r="P41" i="41"/>
  <c r="N41" i="41"/>
  <c r="H41" i="41"/>
  <c r="P40" i="41"/>
  <c r="G41" i="41" s="1"/>
  <c r="N40" i="41"/>
  <c r="E41" i="41" s="1"/>
  <c r="I40" i="41"/>
  <c r="H40" i="41"/>
  <c r="G40" i="41"/>
  <c r="E40" i="41"/>
  <c r="C40" i="41"/>
  <c r="R39" i="41"/>
  <c r="P39" i="41"/>
  <c r="N39" i="41"/>
  <c r="H39" i="41"/>
  <c r="R38" i="41"/>
  <c r="I39" i="41" s="1"/>
  <c r="P38" i="41"/>
  <c r="G39" i="41" s="1"/>
  <c r="N38" i="41"/>
  <c r="E39" i="41" s="1"/>
  <c r="C39" i="41" s="1"/>
  <c r="J28" i="41"/>
  <c r="H28" i="41"/>
  <c r="J27" i="41"/>
  <c r="H27" i="41"/>
  <c r="J26" i="41"/>
  <c r="H26" i="41"/>
  <c r="J25" i="41"/>
  <c r="H25" i="41"/>
  <c r="H24" i="41"/>
  <c r="J23" i="41"/>
  <c r="H23" i="41"/>
  <c r="F23" i="41"/>
  <c r="D23" i="41"/>
  <c r="J22" i="41"/>
  <c r="H22" i="41"/>
  <c r="F22" i="41"/>
  <c r="D22" i="41"/>
  <c r="J21" i="41"/>
  <c r="H21" i="41"/>
  <c r="F21" i="41"/>
  <c r="D21" i="41"/>
  <c r="J20" i="41"/>
  <c r="H20" i="41"/>
  <c r="F20" i="41"/>
  <c r="D20" i="41"/>
  <c r="J19" i="41"/>
  <c r="H19" i="41"/>
  <c r="F19" i="41"/>
  <c r="D19" i="41"/>
  <c r="T18" i="41"/>
  <c r="R18" i="41"/>
  <c r="AC17" i="41"/>
  <c r="AA17" i="41"/>
  <c r="Y17" i="41"/>
  <c r="T17" i="41"/>
  <c r="R17" i="41"/>
  <c r="J17" i="41"/>
  <c r="H17" i="41"/>
  <c r="F17" i="41"/>
  <c r="D17" i="41"/>
  <c r="AA16" i="41"/>
  <c r="Y16" i="41"/>
  <c r="AC16" i="41" s="1"/>
  <c r="J16" i="41" s="1"/>
  <c r="T16" i="41"/>
  <c r="R16" i="41"/>
  <c r="D16" i="41"/>
  <c r="J11" i="41"/>
  <c r="H11" i="41"/>
  <c r="J9" i="41"/>
  <c r="H9" i="41"/>
  <c r="P2" i="41"/>
  <c r="K2" i="41" s="1"/>
  <c r="D2" i="41" s="1"/>
  <c r="O2" i="41"/>
  <c r="N2" i="41"/>
  <c r="W18" i="40"/>
  <c r="AA18" i="40" s="1"/>
  <c r="R43" i="40"/>
  <c r="P43" i="40"/>
  <c r="N43" i="40"/>
  <c r="I43" i="40"/>
  <c r="H43" i="40"/>
  <c r="G43" i="40"/>
  <c r="R42" i="40"/>
  <c r="P42" i="40"/>
  <c r="N42" i="40"/>
  <c r="E43" i="40" s="1"/>
  <c r="C43" i="40" s="1"/>
  <c r="I42" i="40"/>
  <c r="H42" i="40"/>
  <c r="G42" i="40"/>
  <c r="R41" i="40"/>
  <c r="P41" i="40"/>
  <c r="N41" i="40"/>
  <c r="E42" i="40" s="1"/>
  <c r="C42" i="40" s="1"/>
  <c r="H41" i="40"/>
  <c r="E41" i="40"/>
  <c r="P40" i="40"/>
  <c r="G41" i="40" s="1"/>
  <c r="N40" i="40"/>
  <c r="H40" i="40"/>
  <c r="R39" i="40"/>
  <c r="I40" i="40" s="1"/>
  <c r="P39" i="40"/>
  <c r="G40" i="40" s="1"/>
  <c r="N39" i="40"/>
  <c r="E40" i="40" s="1"/>
  <c r="C40" i="40" s="1"/>
  <c r="H39" i="40"/>
  <c r="G39" i="40"/>
  <c r="E39" i="40"/>
  <c r="R38" i="40"/>
  <c r="I39" i="40" s="1"/>
  <c r="P38" i="40"/>
  <c r="N38" i="40"/>
  <c r="J28" i="40"/>
  <c r="H28" i="40"/>
  <c r="J27" i="40"/>
  <c r="H27" i="40"/>
  <c r="J26" i="40"/>
  <c r="H26" i="40"/>
  <c r="J25" i="40"/>
  <c r="H25" i="40"/>
  <c r="H24" i="40"/>
  <c r="F23" i="40"/>
  <c r="J23" i="40" s="1"/>
  <c r="D23" i="40"/>
  <c r="H23" i="40" s="1"/>
  <c r="J22" i="40"/>
  <c r="H22" i="40"/>
  <c r="F22" i="40"/>
  <c r="D22" i="40"/>
  <c r="J21" i="40"/>
  <c r="H21" i="40"/>
  <c r="F21" i="40"/>
  <c r="D21" i="40"/>
  <c r="J20" i="40"/>
  <c r="H20" i="40"/>
  <c r="F20" i="40"/>
  <c r="D20" i="40"/>
  <c r="J19" i="40"/>
  <c r="H19" i="40"/>
  <c r="F19" i="40"/>
  <c r="D19" i="40"/>
  <c r="T18" i="40"/>
  <c r="R18" i="40"/>
  <c r="D18" i="40"/>
  <c r="AA17" i="40"/>
  <c r="Y17" i="40"/>
  <c r="AC17" i="40" s="1"/>
  <c r="T17" i="40"/>
  <c r="R17" i="40"/>
  <c r="H17" i="40"/>
  <c r="F17" i="40"/>
  <c r="D17" i="40"/>
  <c r="AA16" i="40"/>
  <c r="H16" i="40" s="1"/>
  <c r="Y16" i="40"/>
  <c r="AC16" i="40" s="1"/>
  <c r="J16" i="40" s="1"/>
  <c r="T16" i="40"/>
  <c r="R16" i="40"/>
  <c r="D16" i="40"/>
  <c r="D29" i="40" s="1"/>
  <c r="J11" i="40"/>
  <c r="H11" i="40"/>
  <c r="J9" i="40"/>
  <c r="H9" i="40"/>
  <c r="P2" i="40"/>
  <c r="O2" i="40"/>
  <c r="N2" i="40"/>
  <c r="W18" i="39"/>
  <c r="O2" i="39"/>
  <c r="K2" i="48" l="1"/>
  <c r="D2" i="48" s="1"/>
  <c r="K2" i="46"/>
  <c r="D2" i="46" s="1"/>
  <c r="K2" i="44"/>
  <c r="D2" i="44" s="1"/>
  <c r="K2" i="43"/>
  <c r="D2" i="43" s="1"/>
  <c r="K2" i="69"/>
  <c r="D2" i="69" s="1"/>
  <c r="K2" i="40"/>
  <c r="D2" i="40" s="1"/>
  <c r="K2" i="49"/>
  <c r="D2" i="49" s="1"/>
  <c r="C41" i="48"/>
  <c r="J18" i="69"/>
  <c r="C41" i="69"/>
  <c r="C41" i="74"/>
  <c r="C41" i="49"/>
  <c r="C41" i="47"/>
  <c r="C41" i="72"/>
  <c r="C41" i="45"/>
  <c r="D29" i="71"/>
  <c r="C41" i="71"/>
  <c r="C41" i="70"/>
  <c r="D29" i="70"/>
  <c r="H18" i="40"/>
  <c r="H29" i="40" s="1"/>
  <c r="C39" i="50"/>
  <c r="J16" i="50"/>
  <c r="C39" i="74"/>
  <c r="U39" i="74" s="1"/>
  <c r="F16" i="74"/>
  <c r="F29" i="74" s="1"/>
  <c r="C39" i="48"/>
  <c r="U39" i="48" s="1"/>
  <c r="F16" i="48"/>
  <c r="J16" i="48"/>
  <c r="F29" i="48"/>
  <c r="C39" i="73"/>
  <c r="J16" i="47"/>
  <c r="C39" i="46"/>
  <c r="F16" i="46"/>
  <c r="F29" i="46" s="1"/>
  <c r="H16" i="46"/>
  <c r="C39" i="72"/>
  <c r="AC16" i="45"/>
  <c r="J16" i="45" s="1"/>
  <c r="C39" i="45"/>
  <c r="V39" i="45" s="1"/>
  <c r="F29" i="45"/>
  <c r="C39" i="44"/>
  <c r="U39" i="44" s="1"/>
  <c r="C39" i="71"/>
  <c r="U39" i="71" s="1"/>
  <c r="F16" i="41"/>
  <c r="H16" i="41"/>
  <c r="C39" i="43"/>
  <c r="V39" i="43" s="1"/>
  <c r="V40" i="43" s="1"/>
  <c r="C39" i="70"/>
  <c r="F16" i="70"/>
  <c r="H16" i="70"/>
  <c r="C39" i="40"/>
  <c r="U39" i="40" s="1"/>
  <c r="F16" i="42"/>
  <c r="H16" i="42"/>
  <c r="J16" i="42"/>
  <c r="J16" i="69"/>
  <c r="C39" i="69"/>
  <c r="U39" i="69" s="1"/>
  <c r="AC16" i="68"/>
  <c r="J16" i="68" s="1"/>
  <c r="C39" i="68"/>
  <c r="C39" i="67"/>
  <c r="F16" i="67"/>
  <c r="H16" i="67"/>
  <c r="AC16" i="66"/>
  <c r="J16" i="66" s="1"/>
  <c r="D29" i="66"/>
  <c r="H16" i="66"/>
  <c r="F16" i="65"/>
  <c r="C39" i="64"/>
  <c r="F29" i="63"/>
  <c r="C39" i="63"/>
  <c r="V39" i="63" s="1"/>
  <c r="F16" i="62"/>
  <c r="C39" i="62"/>
  <c r="U39" i="62" s="1"/>
  <c r="C39" i="61"/>
  <c r="U39" i="61" s="1"/>
  <c r="J16" i="61"/>
  <c r="C39" i="60"/>
  <c r="C39" i="59"/>
  <c r="F16" i="59"/>
  <c r="F16" i="58"/>
  <c r="C39" i="58"/>
  <c r="U39" i="58" s="1"/>
  <c r="C39" i="57"/>
  <c r="C39" i="56"/>
  <c r="U39" i="56" s="1"/>
  <c r="C39" i="55"/>
  <c r="F16" i="55"/>
  <c r="F29" i="55" s="1"/>
  <c r="F50" i="55" s="1"/>
  <c r="H16" i="55"/>
  <c r="D29" i="54"/>
  <c r="M8" i="54" s="1"/>
  <c r="C39" i="53"/>
  <c r="F16" i="53"/>
  <c r="F29" i="53" s="1"/>
  <c r="J16" i="53"/>
  <c r="AC16" i="52"/>
  <c r="J16" i="52" s="1"/>
  <c r="J29" i="52" s="1"/>
  <c r="L30" i="52" s="1"/>
  <c r="L31" i="52" s="1"/>
  <c r="C39" i="52"/>
  <c r="V39" i="52" s="1"/>
  <c r="H16" i="51"/>
  <c r="C39" i="51"/>
  <c r="AC16" i="51"/>
  <c r="J16" i="51" s="1"/>
  <c r="H17" i="74"/>
  <c r="J17" i="74"/>
  <c r="K2" i="74"/>
  <c r="D2" i="74" s="1"/>
  <c r="C40" i="74"/>
  <c r="H29" i="74"/>
  <c r="V39" i="74"/>
  <c r="J16" i="74"/>
  <c r="AC18" i="74"/>
  <c r="J18" i="74" s="1"/>
  <c r="H17" i="73"/>
  <c r="J17" i="73"/>
  <c r="K2" i="73"/>
  <c r="D2" i="73" s="1"/>
  <c r="C40" i="73"/>
  <c r="H29" i="73"/>
  <c r="J29" i="73"/>
  <c r="U39" i="73"/>
  <c r="V39" i="73"/>
  <c r="F16" i="73"/>
  <c r="F29" i="73" s="1"/>
  <c r="F50" i="73" s="1"/>
  <c r="G50" i="73" s="1"/>
  <c r="F17" i="72"/>
  <c r="H29" i="72"/>
  <c r="J17" i="72"/>
  <c r="K2" i="72"/>
  <c r="D2" i="72" s="1"/>
  <c r="D29" i="72"/>
  <c r="U39" i="72"/>
  <c r="V39" i="72"/>
  <c r="C40" i="72"/>
  <c r="Y18" i="72"/>
  <c r="D18" i="72"/>
  <c r="H29" i="71"/>
  <c r="C43" i="71"/>
  <c r="C40" i="71"/>
  <c r="F16" i="71"/>
  <c r="F29" i="71" s="1"/>
  <c r="F50" i="71" s="1"/>
  <c r="G50" i="71" s="1"/>
  <c r="AC18" i="71"/>
  <c r="J18" i="71" s="1"/>
  <c r="J29" i="71" s="1"/>
  <c r="F17" i="70"/>
  <c r="H17" i="70"/>
  <c r="J16" i="70"/>
  <c r="C40" i="70"/>
  <c r="U39" i="70"/>
  <c r="V39" i="70"/>
  <c r="AA18" i="70"/>
  <c r="H18" i="70" s="1"/>
  <c r="H29" i="70" s="1"/>
  <c r="AC18" i="70"/>
  <c r="J18" i="70" s="1"/>
  <c r="H17" i="69"/>
  <c r="J17" i="69"/>
  <c r="H29" i="69"/>
  <c r="J29" i="69"/>
  <c r="C42" i="69"/>
  <c r="F16" i="69"/>
  <c r="F29" i="69" s="1"/>
  <c r="F50" i="69" s="1"/>
  <c r="G50" i="69" s="1"/>
  <c r="F17" i="68"/>
  <c r="C40" i="66"/>
  <c r="F17" i="67"/>
  <c r="J17" i="67"/>
  <c r="H29" i="65"/>
  <c r="H17" i="64"/>
  <c r="C40" i="61"/>
  <c r="J17" i="61"/>
  <c r="D29" i="60"/>
  <c r="C40" i="60"/>
  <c r="H17" i="60"/>
  <c r="D29" i="59"/>
  <c r="C40" i="59"/>
  <c r="F29" i="59"/>
  <c r="M8" i="59" s="1"/>
  <c r="C40" i="58"/>
  <c r="C40" i="57"/>
  <c r="H17" i="57"/>
  <c r="J17" i="57"/>
  <c r="H17" i="56"/>
  <c r="H29" i="56" s="1"/>
  <c r="C40" i="56"/>
  <c r="AC17" i="56"/>
  <c r="J17" i="56" s="1"/>
  <c r="D29" i="56"/>
  <c r="C40" i="55"/>
  <c r="H17" i="55"/>
  <c r="D29" i="55"/>
  <c r="M8" i="55" s="1"/>
  <c r="C43" i="68"/>
  <c r="H29" i="68"/>
  <c r="U39" i="68"/>
  <c r="V39" i="68"/>
  <c r="V40" i="68" s="1"/>
  <c r="F19" i="68"/>
  <c r="D18" i="68"/>
  <c r="D29" i="68" s="1"/>
  <c r="R40" i="68"/>
  <c r="I41" i="68" s="1"/>
  <c r="C41" i="68" s="1"/>
  <c r="Y18" i="68"/>
  <c r="F29" i="67"/>
  <c r="U39" i="67"/>
  <c r="V39" i="67"/>
  <c r="V40" i="67" s="1"/>
  <c r="V41" i="67" s="1"/>
  <c r="W41" i="67" s="1"/>
  <c r="V42" i="67" s="1"/>
  <c r="V43" i="67" s="1"/>
  <c r="H29" i="67"/>
  <c r="C42" i="67"/>
  <c r="AC18" i="67"/>
  <c r="J18" i="67" s="1"/>
  <c r="J29" i="67" s="1"/>
  <c r="D18" i="67"/>
  <c r="D29" i="67" s="1"/>
  <c r="H19" i="66"/>
  <c r="H29" i="66" s="1"/>
  <c r="U39" i="66"/>
  <c r="V39" i="66"/>
  <c r="V40" i="66" s="1"/>
  <c r="V41" i="66" s="1"/>
  <c r="W41" i="66" s="1"/>
  <c r="V42" i="66" s="1"/>
  <c r="V43" i="66" s="1"/>
  <c r="J17" i="66"/>
  <c r="AC18" i="66"/>
  <c r="J18" i="66" s="1"/>
  <c r="F18" i="66"/>
  <c r="C41" i="66"/>
  <c r="F17" i="66"/>
  <c r="Y19" i="66"/>
  <c r="AA19" i="66"/>
  <c r="C40" i="65"/>
  <c r="U39" i="65"/>
  <c r="V39" i="65"/>
  <c r="AC17" i="65"/>
  <c r="J17" i="65" s="1"/>
  <c r="F19" i="65"/>
  <c r="D18" i="65"/>
  <c r="D29" i="65" s="1"/>
  <c r="R40" i="65"/>
  <c r="I41" i="65" s="1"/>
  <c r="C41" i="65" s="1"/>
  <c r="Y18" i="65"/>
  <c r="C42" i="64"/>
  <c r="H29" i="64"/>
  <c r="J17" i="64"/>
  <c r="C43" i="64"/>
  <c r="U39" i="64"/>
  <c r="V39" i="64"/>
  <c r="V40" i="64" s="1"/>
  <c r="V41" i="64" s="1"/>
  <c r="W41" i="64" s="1"/>
  <c r="V42" i="64" s="1"/>
  <c r="V43" i="64" s="1"/>
  <c r="F18" i="64"/>
  <c r="AC16" i="64"/>
  <c r="J16" i="64" s="1"/>
  <c r="J29" i="64" s="1"/>
  <c r="F17" i="64"/>
  <c r="F29" i="64" s="1"/>
  <c r="AA19" i="64"/>
  <c r="H19" i="64" s="1"/>
  <c r="H18" i="63"/>
  <c r="C40" i="63"/>
  <c r="C43" i="63"/>
  <c r="H29" i="63"/>
  <c r="U39" i="63"/>
  <c r="C42" i="63"/>
  <c r="AC17" i="63"/>
  <c r="J17" i="63" s="1"/>
  <c r="J29" i="63" s="1"/>
  <c r="D18" i="63"/>
  <c r="D29" i="63" s="1"/>
  <c r="R40" i="63"/>
  <c r="I41" i="63" s="1"/>
  <c r="C41" i="63" s="1"/>
  <c r="H29" i="62"/>
  <c r="F29" i="62"/>
  <c r="J16" i="62"/>
  <c r="J29" i="62" s="1"/>
  <c r="D18" i="62"/>
  <c r="D29" i="62" s="1"/>
  <c r="R40" i="62"/>
  <c r="I41" i="62" s="1"/>
  <c r="C41" i="62" s="1"/>
  <c r="H29" i="61"/>
  <c r="C41" i="61"/>
  <c r="Y18" i="61"/>
  <c r="D18" i="61"/>
  <c r="D29" i="61" s="1"/>
  <c r="K2" i="60"/>
  <c r="D2" i="60" s="1"/>
  <c r="J17" i="60"/>
  <c r="C41" i="60"/>
  <c r="U39" i="60"/>
  <c r="V39" i="60"/>
  <c r="F18" i="60"/>
  <c r="AC16" i="60"/>
  <c r="J16" i="60" s="1"/>
  <c r="F17" i="60"/>
  <c r="Y19" i="60"/>
  <c r="AA19" i="60"/>
  <c r="H19" i="60" s="1"/>
  <c r="H29" i="60" s="1"/>
  <c r="H29" i="59"/>
  <c r="C43" i="59"/>
  <c r="U39" i="59"/>
  <c r="V39" i="59"/>
  <c r="J16" i="59"/>
  <c r="AC18" i="59"/>
  <c r="J18" i="59" s="1"/>
  <c r="D29" i="58"/>
  <c r="C43" i="58"/>
  <c r="V39" i="58"/>
  <c r="V40" i="58" s="1"/>
  <c r="V41" i="58" s="1"/>
  <c r="W41" i="58" s="1"/>
  <c r="V42" i="58" s="1"/>
  <c r="V43" i="58" s="1"/>
  <c r="AA19" i="58"/>
  <c r="H19" i="58" s="1"/>
  <c r="Y18" i="58"/>
  <c r="AC19" i="58"/>
  <c r="J19" i="58" s="1"/>
  <c r="AA18" i="58"/>
  <c r="H18" i="58" s="1"/>
  <c r="H29" i="58" s="1"/>
  <c r="D19" i="58"/>
  <c r="AC17" i="58"/>
  <c r="J17" i="58" s="1"/>
  <c r="D18" i="58"/>
  <c r="U40" i="57"/>
  <c r="H29" i="57"/>
  <c r="C41" i="57"/>
  <c r="U39" i="57"/>
  <c r="V39" i="57"/>
  <c r="V40" i="57" s="1"/>
  <c r="V41" i="57" s="1"/>
  <c r="W41" i="57" s="1"/>
  <c r="V42" i="57" s="1"/>
  <c r="V43" i="57" s="1"/>
  <c r="J16" i="57"/>
  <c r="J18" i="57"/>
  <c r="F16" i="57"/>
  <c r="F29" i="57" s="1"/>
  <c r="F50" i="57" s="1"/>
  <c r="AC18" i="57"/>
  <c r="C42" i="56"/>
  <c r="F18" i="56"/>
  <c r="F29" i="56" s="1"/>
  <c r="AC16" i="56"/>
  <c r="J16" i="56" s="1"/>
  <c r="H18" i="55"/>
  <c r="J16" i="55"/>
  <c r="J29" i="55" s="1"/>
  <c r="U39" i="55"/>
  <c r="V39" i="55"/>
  <c r="V40" i="55" s="1"/>
  <c r="V41" i="55" s="1"/>
  <c r="W41" i="55" s="1"/>
  <c r="V42" i="55" s="1"/>
  <c r="V43" i="55" s="1"/>
  <c r="C41" i="55"/>
  <c r="AA18" i="55"/>
  <c r="AC18" i="55"/>
  <c r="J18" i="55" s="1"/>
  <c r="C39" i="54"/>
  <c r="H29" i="54"/>
  <c r="J16" i="54"/>
  <c r="J18" i="54"/>
  <c r="F29" i="54"/>
  <c r="C40" i="54"/>
  <c r="F18" i="54"/>
  <c r="AC16" i="54"/>
  <c r="C40" i="53"/>
  <c r="H17" i="53"/>
  <c r="H29" i="53" s="1"/>
  <c r="J17" i="53"/>
  <c r="C41" i="53"/>
  <c r="U39" i="53"/>
  <c r="V39" i="53"/>
  <c r="U40" i="53" s="1"/>
  <c r="AC18" i="53"/>
  <c r="J18" i="53" s="1"/>
  <c r="AC17" i="52"/>
  <c r="F29" i="52"/>
  <c r="F50" i="52" s="1"/>
  <c r="H29" i="52"/>
  <c r="J17" i="52"/>
  <c r="C42" i="52"/>
  <c r="C40" i="52"/>
  <c r="C41" i="52"/>
  <c r="U39" i="52"/>
  <c r="H29" i="51"/>
  <c r="C42" i="51"/>
  <c r="C40" i="51"/>
  <c r="N30" i="51"/>
  <c r="N31" i="51" s="1"/>
  <c r="M8" i="51"/>
  <c r="U39" i="51"/>
  <c r="V39" i="51"/>
  <c r="AC17" i="51"/>
  <c r="J17" i="51" s="1"/>
  <c r="J29" i="51" s="1"/>
  <c r="C41" i="50"/>
  <c r="U39" i="50"/>
  <c r="V39" i="50"/>
  <c r="V40" i="50" s="1"/>
  <c r="Y18" i="50"/>
  <c r="AA18" i="50"/>
  <c r="H18" i="50" s="1"/>
  <c r="H29" i="50" s="1"/>
  <c r="D18" i="50"/>
  <c r="D29" i="50" s="1"/>
  <c r="D29" i="49"/>
  <c r="H18" i="49"/>
  <c r="H29" i="49"/>
  <c r="C39" i="49"/>
  <c r="J16" i="49"/>
  <c r="F16" i="49"/>
  <c r="Y18" i="49"/>
  <c r="D29" i="48"/>
  <c r="F50" i="48" s="1"/>
  <c r="G50" i="48" s="1"/>
  <c r="H29" i="48"/>
  <c r="C42" i="48"/>
  <c r="C40" i="48"/>
  <c r="C43" i="48"/>
  <c r="AC18" i="48"/>
  <c r="J18" i="48" s="1"/>
  <c r="J29" i="48" s="1"/>
  <c r="C39" i="47"/>
  <c r="Y18" i="47"/>
  <c r="AA18" i="47"/>
  <c r="H18" i="47" s="1"/>
  <c r="H29" i="47" s="1"/>
  <c r="D18" i="47"/>
  <c r="D29" i="47" s="1"/>
  <c r="H18" i="46"/>
  <c r="H29" i="46" s="1"/>
  <c r="C41" i="46"/>
  <c r="U39" i="46"/>
  <c r="V39" i="46"/>
  <c r="V40" i="46" s="1"/>
  <c r="C42" i="46"/>
  <c r="AC18" i="46"/>
  <c r="J18" i="46" s="1"/>
  <c r="J29" i="46" s="1"/>
  <c r="U39" i="45"/>
  <c r="AA18" i="45"/>
  <c r="H18" i="45" s="1"/>
  <c r="H29" i="45" s="1"/>
  <c r="AC18" i="45"/>
  <c r="J18" i="45" s="1"/>
  <c r="J29" i="45" s="1"/>
  <c r="D18" i="45"/>
  <c r="D29" i="45" s="1"/>
  <c r="F18" i="44"/>
  <c r="F29" i="44" s="1"/>
  <c r="AC18" i="44"/>
  <c r="J18" i="44" s="1"/>
  <c r="H18" i="44"/>
  <c r="H29" i="44" s="1"/>
  <c r="D29" i="44"/>
  <c r="C41" i="44"/>
  <c r="J16" i="44"/>
  <c r="C40" i="44"/>
  <c r="AA18" i="43"/>
  <c r="D29" i="43"/>
  <c r="H18" i="43"/>
  <c r="H29" i="43" s="1"/>
  <c r="F18" i="43"/>
  <c r="AC18" i="43"/>
  <c r="J18" i="43" s="1"/>
  <c r="C41" i="43"/>
  <c r="U39" i="43"/>
  <c r="J16" i="43"/>
  <c r="F16" i="43"/>
  <c r="H18" i="42"/>
  <c r="H29" i="42" s="1"/>
  <c r="R40" i="42"/>
  <c r="I41" i="42" s="1"/>
  <c r="C41" i="42" s="1"/>
  <c r="K2" i="42"/>
  <c r="D2" i="42" s="1"/>
  <c r="C39" i="42"/>
  <c r="Y18" i="42"/>
  <c r="D18" i="42"/>
  <c r="D29" i="42" s="1"/>
  <c r="U39" i="41"/>
  <c r="V39" i="41"/>
  <c r="V40" i="41" s="1"/>
  <c r="H18" i="41"/>
  <c r="H29" i="41" s="1"/>
  <c r="F18" i="41"/>
  <c r="F29" i="41" s="1"/>
  <c r="AC18" i="41"/>
  <c r="J18" i="41" s="1"/>
  <c r="J29" i="41" s="1"/>
  <c r="U40" i="41"/>
  <c r="AA18" i="41"/>
  <c r="D18" i="41"/>
  <c r="D29" i="41" s="1"/>
  <c r="R40" i="41"/>
  <c r="I41" i="41" s="1"/>
  <c r="C41" i="41" s="1"/>
  <c r="U41" i="41" s="1"/>
  <c r="R40" i="40"/>
  <c r="I41" i="40" s="1"/>
  <c r="C41" i="40" s="1"/>
  <c r="Y18" i="40"/>
  <c r="AC18" i="40" s="1"/>
  <c r="J18" i="40" s="1"/>
  <c r="J29" i="40" s="1"/>
  <c r="V39" i="40"/>
  <c r="V40" i="40" s="1"/>
  <c r="J17" i="40"/>
  <c r="F16" i="40"/>
  <c r="R43" i="39"/>
  <c r="P43" i="39"/>
  <c r="N43" i="39"/>
  <c r="H43" i="39"/>
  <c r="G43" i="39"/>
  <c r="R42" i="39"/>
  <c r="I43" i="39" s="1"/>
  <c r="P42" i="39"/>
  <c r="N42" i="39"/>
  <c r="E43" i="39" s="1"/>
  <c r="C43" i="39" s="1"/>
  <c r="H42" i="39"/>
  <c r="G42" i="39"/>
  <c r="E42" i="39"/>
  <c r="R41" i="39"/>
  <c r="I42" i="39" s="1"/>
  <c r="C42" i="39" s="1"/>
  <c r="P41" i="39"/>
  <c r="N41" i="39"/>
  <c r="H41" i="39"/>
  <c r="E41" i="39"/>
  <c r="P40" i="39"/>
  <c r="G41" i="39" s="1"/>
  <c r="N40" i="39"/>
  <c r="H40" i="39"/>
  <c r="G40" i="39"/>
  <c r="R39" i="39"/>
  <c r="I40" i="39" s="1"/>
  <c r="P39" i="39"/>
  <c r="N39" i="39"/>
  <c r="E40" i="39" s="1"/>
  <c r="C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H24" i="39"/>
  <c r="J23" i="39"/>
  <c r="H23" i="39"/>
  <c r="F23" i="39"/>
  <c r="D23" i="39"/>
  <c r="H22" i="39"/>
  <c r="F22" i="39"/>
  <c r="J22" i="39" s="1"/>
  <c r="D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C17" i="39"/>
  <c r="J17" i="39" s="1"/>
  <c r="AA17" i="39"/>
  <c r="Y17" i="39"/>
  <c r="T17" i="39"/>
  <c r="R17" i="39"/>
  <c r="H17" i="39"/>
  <c r="F17" i="39"/>
  <c r="D17" i="39"/>
  <c r="AA16" i="39"/>
  <c r="H16" i="39" s="1"/>
  <c r="Y16" i="39"/>
  <c r="AC16" i="39" s="1"/>
  <c r="T16" i="39"/>
  <c r="R16" i="39"/>
  <c r="D16" i="39"/>
  <c r="D29" i="39" s="1"/>
  <c r="J11" i="39"/>
  <c r="H11" i="39"/>
  <c r="J9" i="39"/>
  <c r="H9" i="39"/>
  <c r="P2" i="39"/>
  <c r="K2" i="39" s="1"/>
  <c r="D2" i="39" s="1"/>
  <c r="N2" i="39"/>
  <c r="Q2" i="10"/>
  <c r="Q2" i="29"/>
  <c r="Q2" i="28"/>
  <c r="Q2" i="27"/>
  <c r="Q2" i="8"/>
  <c r="Q2" i="26"/>
  <c r="Q2" i="15"/>
  <c r="Q2" i="25"/>
  <c r="Q2" i="7"/>
  <c r="Q2" i="24"/>
  <c r="W19" i="37"/>
  <c r="AA19" i="37" s="1"/>
  <c r="H19" i="37" s="1"/>
  <c r="R43" i="37"/>
  <c r="P43" i="37"/>
  <c r="N43" i="37"/>
  <c r="H43" i="37"/>
  <c r="G43" i="37"/>
  <c r="E43" i="37"/>
  <c r="R42" i="37"/>
  <c r="I43" i="37" s="1"/>
  <c r="P42" i="37"/>
  <c r="N42" i="37"/>
  <c r="H42" i="37"/>
  <c r="G42" i="37"/>
  <c r="P41" i="37"/>
  <c r="N41" i="37"/>
  <c r="E42" i="37" s="1"/>
  <c r="H41" i="37"/>
  <c r="E41" i="37"/>
  <c r="P40" i="37"/>
  <c r="G41" i="37" s="1"/>
  <c r="N40" i="37"/>
  <c r="I40" i="37"/>
  <c r="H40" i="37"/>
  <c r="R39" i="37"/>
  <c r="P39" i="37"/>
  <c r="G40" i="37" s="1"/>
  <c r="N39" i="37"/>
  <c r="E40" i="37" s="1"/>
  <c r="C40" i="37" s="1"/>
  <c r="H39" i="37"/>
  <c r="G39" i="37"/>
  <c r="R38" i="37"/>
  <c r="I39" i="37" s="1"/>
  <c r="P38" i="37"/>
  <c r="N38" i="37"/>
  <c r="E39" i="37" s="1"/>
  <c r="J28" i="37"/>
  <c r="H28" i="37"/>
  <c r="J27" i="37"/>
  <c r="H27" i="37"/>
  <c r="J26" i="37"/>
  <c r="H26" i="37"/>
  <c r="J25" i="37"/>
  <c r="H25" i="37"/>
  <c r="H24" i="37"/>
  <c r="H23" i="37"/>
  <c r="F23" i="37"/>
  <c r="J23" i="37" s="1"/>
  <c r="D23" i="37"/>
  <c r="H22" i="37"/>
  <c r="F22" i="37"/>
  <c r="J22" i="37" s="1"/>
  <c r="D22" i="37"/>
  <c r="J21" i="37"/>
  <c r="H21" i="37"/>
  <c r="F21" i="37"/>
  <c r="D21" i="37"/>
  <c r="J20" i="37"/>
  <c r="H20" i="37"/>
  <c r="F20" i="37"/>
  <c r="D20" i="37"/>
  <c r="T19" i="37"/>
  <c r="R19" i="37"/>
  <c r="AC18" i="37"/>
  <c r="Y18" i="37"/>
  <c r="W18" i="37"/>
  <c r="AA18" i="37" s="1"/>
  <c r="H18" i="37" s="1"/>
  <c r="T18" i="37"/>
  <c r="J18" i="37" s="1"/>
  <c r="R18" i="37"/>
  <c r="F18" i="37"/>
  <c r="D18" i="37"/>
  <c r="AA17" i="37"/>
  <c r="Y17" i="37"/>
  <c r="F17" i="37" s="1"/>
  <c r="T17" i="37"/>
  <c r="R17" i="37"/>
  <c r="H17" i="37" s="1"/>
  <c r="D17" i="37"/>
  <c r="AA16" i="37"/>
  <c r="Y16" i="37"/>
  <c r="AC16" i="37" s="1"/>
  <c r="J16" i="37" s="1"/>
  <c r="T16" i="37"/>
  <c r="R16" i="37"/>
  <c r="D16" i="37"/>
  <c r="J11" i="37"/>
  <c r="H11" i="37"/>
  <c r="J9" i="37"/>
  <c r="H9" i="37"/>
  <c r="Q2" i="37"/>
  <c r="P2" i="37"/>
  <c r="O2" i="37"/>
  <c r="N2" i="37"/>
  <c r="K2" i="37" s="1"/>
  <c r="D2" i="37" s="1"/>
  <c r="W19" i="36"/>
  <c r="D19" i="36" s="1"/>
  <c r="AA19" i="36"/>
  <c r="H19" i="36" s="1"/>
  <c r="T19" i="36"/>
  <c r="R19" i="36"/>
  <c r="R43" i="36"/>
  <c r="P43" i="36"/>
  <c r="N43" i="36"/>
  <c r="H43" i="36"/>
  <c r="G43" i="36"/>
  <c r="R42" i="36"/>
  <c r="I43" i="36" s="1"/>
  <c r="P42" i="36"/>
  <c r="N42" i="36"/>
  <c r="E43" i="36" s="1"/>
  <c r="C43" i="36" s="1"/>
  <c r="H42" i="36"/>
  <c r="G42" i="36"/>
  <c r="P41" i="36"/>
  <c r="N41" i="36"/>
  <c r="E42" i="36" s="1"/>
  <c r="H41" i="36"/>
  <c r="P40" i="36"/>
  <c r="G41" i="36" s="1"/>
  <c r="N40" i="36"/>
  <c r="E41" i="36" s="1"/>
  <c r="H40" i="36"/>
  <c r="G40" i="36"/>
  <c r="R39" i="36"/>
  <c r="I40" i="36" s="1"/>
  <c r="P39" i="36"/>
  <c r="N39" i="36"/>
  <c r="E40" i="36" s="1"/>
  <c r="I39" i="36"/>
  <c r="H39" i="36"/>
  <c r="G39" i="36"/>
  <c r="R38" i="36"/>
  <c r="P38" i="36"/>
  <c r="N38" i="36"/>
  <c r="E39" i="36" s="1"/>
  <c r="J28" i="36"/>
  <c r="H28" i="36"/>
  <c r="J27" i="36"/>
  <c r="H27" i="36"/>
  <c r="J26" i="36"/>
  <c r="H26" i="36"/>
  <c r="J25" i="36"/>
  <c r="H25" i="36"/>
  <c r="H24" i="36"/>
  <c r="H23" i="36"/>
  <c r="F23" i="36"/>
  <c r="J23" i="36" s="1"/>
  <c r="D23" i="36"/>
  <c r="H22" i="36"/>
  <c r="F22" i="36"/>
  <c r="J22" i="36" s="1"/>
  <c r="D22" i="36"/>
  <c r="J21" i="36"/>
  <c r="H21" i="36"/>
  <c r="F21" i="36"/>
  <c r="D21" i="36"/>
  <c r="J20" i="36"/>
  <c r="H20" i="36"/>
  <c r="F20" i="36"/>
  <c r="D20" i="36"/>
  <c r="Y18" i="36"/>
  <c r="F18" i="36" s="1"/>
  <c r="W18" i="36"/>
  <c r="R40" i="36" s="1"/>
  <c r="I41" i="36" s="1"/>
  <c r="T18" i="36"/>
  <c r="R18" i="36"/>
  <c r="D18" i="36"/>
  <c r="AC17" i="36"/>
  <c r="J17" i="36" s="1"/>
  <c r="AA17" i="36"/>
  <c r="Y17" i="36"/>
  <c r="T17" i="36"/>
  <c r="R17" i="36"/>
  <c r="H17" i="36" s="1"/>
  <c r="F17" i="36"/>
  <c r="D17" i="36"/>
  <c r="AA16" i="36"/>
  <c r="Y16" i="36"/>
  <c r="F16" i="36" s="1"/>
  <c r="T16" i="36"/>
  <c r="R16" i="36"/>
  <c r="D16" i="36"/>
  <c r="J11" i="36"/>
  <c r="H11" i="36"/>
  <c r="J9" i="36"/>
  <c r="H9" i="36"/>
  <c r="Q2" i="36"/>
  <c r="P2" i="36" s="1"/>
  <c r="O2" i="36"/>
  <c r="K2" i="36" s="1"/>
  <c r="D2" i="36" s="1"/>
  <c r="N2" i="36"/>
  <c r="R40" i="35"/>
  <c r="I41" i="35" s="1"/>
  <c r="R43" i="35"/>
  <c r="P43" i="35"/>
  <c r="N43" i="35"/>
  <c r="H43" i="35"/>
  <c r="G43" i="35"/>
  <c r="R42" i="35"/>
  <c r="I43" i="35" s="1"/>
  <c r="P42" i="35"/>
  <c r="N42" i="35"/>
  <c r="E43" i="35" s="1"/>
  <c r="C43" i="35" s="1"/>
  <c r="H42" i="35"/>
  <c r="G42" i="35"/>
  <c r="E42" i="35"/>
  <c r="R41" i="35"/>
  <c r="I42" i="35" s="1"/>
  <c r="C42" i="35" s="1"/>
  <c r="P41" i="35"/>
  <c r="N41" i="35"/>
  <c r="H41" i="35"/>
  <c r="E41" i="35"/>
  <c r="P40" i="35"/>
  <c r="G41" i="35" s="1"/>
  <c r="N40" i="35"/>
  <c r="H40" i="35"/>
  <c r="R39" i="35"/>
  <c r="I40" i="35" s="1"/>
  <c r="P39" i="35"/>
  <c r="G40" i="35" s="1"/>
  <c r="N39" i="35"/>
  <c r="E40" i="35" s="1"/>
  <c r="I39" i="35"/>
  <c r="H39" i="35"/>
  <c r="R38" i="35"/>
  <c r="P38" i="35"/>
  <c r="G39" i="35" s="1"/>
  <c r="N38" i="35"/>
  <c r="E39" i="35" s="1"/>
  <c r="J28" i="35"/>
  <c r="H28" i="35"/>
  <c r="J27" i="35"/>
  <c r="H27" i="35"/>
  <c r="J26" i="35"/>
  <c r="H26" i="35"/>
  <c r="J25" i="35"/>
  <c r="H25" i="35"/>
  <c r="H24" i="35"/>
  <c r="J23" i="35"/>
  <c r="H23" i="35"/>
  <c r="F23" i="35"/>
  <c r="D23" i="35"/>
  <c r="H22" i="35"/>
  <c r="F22" i="35"/>
  <c r="J22" i="35" s="1"/>
  <c r="D22" i="35"/>
  <c r="J21" i="35"/>
  <c r="H21" i="35"/>
  <c r="F21" i="35"/>
  <c r="D21" i="35"/>
  <c r="J20" i="35"/>
  <c r="H20" i="35"/>
  <c r="F20" i="35"/>
  <c r="D20" i="35"/>
  <c r="J19" i="35"/>
  <c r="H19" i="35"/>
  <c r="F19" i="35"/>
  <c r="D19" i="35"/>
  <c r="Y18" i="35"/>
  <c r="F18" i="35" s="1"/>
  <c r="T18" i="35"/>
  <c r="R18" i="35"/>
  <c r="AC17" i="35"/>
  <c r="J17" i="35" s="1"/>
  <c r="AA17" i="35"/>
  <c r="Y17" i="35"/>
  <c r="T17" i="35"/>
  <c r="R17" i="35"/>
  <c r="H17" i="35" s="1"/>
  <c r="F17" i="35"/>
  <c r="D17" i="35"/>
  <c r="AA16" i="35"/>
  <c r="Y16" i="35"/>
  <c r="AC16" i="35" s="1"/>
  <c r="T16" i="35"/>
  <c r="R16" i="35"/>
  <c r="F16" i="35"/>
  <c r="D16" i="35"/>
  <c r="J11" i="35"/>
  <c r="H11" i="35"/>
  <c r="J9" i="35"/>
  <c r="H9" i="35"/>
  <c r="Q2" i="35"/>
  <c r="P2" i="35"/>
  <c r="O2" i="35"/>
  <c r="K2" i="35" s="1"/>
  <c r="D2" i="35" s="1"/>
  <c r="N2" i="35"/>
  <c r="T16" i="11"/>
  <c r="T17" i="11"/>
  <c r="R16" i="11"/>
  <c r="R17" i="11"/>
  <c r="D16" i="11"/>
  <c r="W18" i="11"/>
  <c r="R43" i="34"/>
  <c r="P43" i="34"/>
  <c r="N43" i="34"/>
  <c r="H43" i="34"/>
  <c r="G43" i="34"/>
  <c r="C43" i="34" s="1"/>
  <c r="E43" i="34"/>
  <c r="R42" i="34"/>
  <c r="I43" i="34" s="1"/>
  <c r="P42" i="34"/>
  <c r="N42" i="34"/>
  <c r="H42" i="34"/>
  <c r="G42" i="34"/>
  <c r="E42" i="34"/>
  <c r="R41" i="34"/>
  <c r="I42" i="34" s="1"/>
  <c r="C42" i="34" s="1"/>
  <c r="P41" i="34"/>
  <c r="N41" i="34"/>
  <c r="H41" i="34"/>
  <c r="E41" i="34"/>
  <c r="P40" i="34"/>
  <c r="G41" i="34" s="1"/>
  <c r="C41" i="34" s="1"/>
  <c r="N40" i="34"/>
  <c r="H40" i="34"/>
  <c r="G40" i="34"/>
  <c r="E40" i="34"/>
  <c r="R39" i="34"/>
  <c r="I40" i="34" s="1"/>
  <c r="C40" i="34" s="1"/>
  <c r="P39" i="34"/>
  <c r="N39" i="34"/>
  <c r="H39" i="34"/>
  <c r="R38" i="34"/>
  <c r="I39" i="34" s="1"/>
  <c r="P38" i="34"/>
  <c r="G39" i="34" s="1"/>
  <c r="N38" i="34"/>
  <c r="E39" i="34" s="1"/>
  <c r="J28" i="34"/>
  <c r="H28" i="34"/>
  <c r="J27" i="34"/>
  <c r="H27" i="34"/>
  <c r="J26" i="34"/>
  <c r="H26" i="34"/>
  <c r="J25" i="34"/>
  <c r="F25" i="34"/>
  <c r="D25" i="34"/>
  <c r="H25" i="34" s="1"/>
  <c r="H24" i="34"/>
  <c r="J23" i="34"/>
  <c r="H23" i="34"/>
  <c r="F23" i="34"/>
  <c r="D23" i="34"/>
  <c r="J22" i="34"/>
  <c r="F22" i="34"/>
  <c r="D22" i="34"/>
  <c r="H22" i="34" s="1"/>
  <c r="J21" i="34"/>
  <c r="H21" i="34"/>
  <c r="F21" i="34"/>
  <c r="D21" i="34"/>
  <c r="J20" i="34"/>
  <c r="H20" i="34"/>
  <c r="F20" i="34"/>
  <c r="D20" i="34"/>
  <c r="AA19" i="34"/>
  <c r="H19" i="34" s="1"/>
  <c r="T19" i="34"/>
  <c r="R19" i="34"/>
  <c r="D19" i="34"/>
  <c r="Y18" i="34"/>
  <c r="AC18" i="34" s="1"/>
  <c r="J18" i="34" s="1"/>
  <c r="W18" i="34"/>
  <c r="R40" i="34" s="1"/>
  <c r="I41" i="34" s="1"/>
  <c r="T18" i="34"/>
  <c r="R18" i="34"/>
  <c r="D18" i="34"/>
  <c r="AC17" i="34"/>
  <c r="J17" i="34" s="1"/>
  <c r="AA17" i="34"/>
  <c r="Y17" i="34"/>
  <c r="T17" i="34"/>
  <c r="R17" i="34"/>
  <c r="H17" i="34" s="1"/>
  <c r="F17" i="34"/>
  <c r="D17" i="34"/>
  <c r="AA16" i="34"/>
  <c r="Y16" i="34"/>
  <c r="F16" i="34" s="1"/>
  <c r="T16" i="34"/>
  <c r="R16" i="34"/>
  <c r="D16" i="34"/>
  <c r="J11" i="34"/>
  <c r="H11" i="34"/>
  <c r="J9" i="34"/>
  <c r="H9" i="34"/>
  <c r="Q2" i="34"/>
  <c r="P2" i="34" s="1"/>
  <c r="O2" i="34"/>
  <c r="N2" i="34"/>
  <c r="K2" i="34" s="1"/>
  <c r="D2" i="34" s="1"/>
  <c r="F25" i="33"/>
  <c r="J25" i="33" s="1"/>
  <c r="D25" i="33"/>
  <c r="H25" i="33" s="1"/>
  <c r="F25" i="31"/>
  <c r="J25" i="31" s="1"/>
  <c r="D25" i="31"/>
  <c r="H25" i="31" s="1"/>
  <c r="J25" i="30"/>
  <c r="H25" i="30"/>
  <c r="F25" i="30"/>
  <c r="D25" i="30"/>
  <c r="F25" i="28"/>
  <c r="J25" i="28" s="1"/>
  <c r="D25" i="28"/>
  <c r="H25" i="28" s="1"/>
  <c r="F25" i="27"/>
  <c r="J25" i="27" s="1"/>
  <c r="D25" i="27"/>
  <c r="H25" i="27" s="1"/>
  <c r="F25" i="15"/>
  <c r="J25" i="15" s="1"/>
  <c r="D25" i="15"/>
  <c r="H25" i="15" s="1"/>
  <c r="F25" i="25"/>
  <c r="J25" i="25" s="1"/>
  <c r="D25" i="25"/>
  <c r="H25" i="25" s="1"/>
  <c r="F25" i="14"/>
  <c r="J25" i="14" s="1"/>
  <c r="D25" i="14"/>
  <c r="H25" i="14" s="1"/>
  <c r="H25" i="23"/>
  <c r="F25" i="23"/>
  <c r="J25" i="23" s="1"/>
  <c r="D25" i="23"/>
  <c r="W19" i="33"/>
  <c r="AA19" i="33" s="1"/>
  <c r="H19" i="33" s="1"/>
  <c r="R43" i="33"/>
  <c r="P43" i="33"/>
  <c r="N43" i="33"/>
  <c r="H43" i="33"/>
  <c r="G43" i="33"/>
  <c r="E43" i="33"/>
  <c r="C43" i="33" s="1"/>
  <c r="R42" i="33"/>
  <c r="I43" i="33" s="1"/>
  <c r="P42" i="33"/>
  <c r="N42" i="33"/>
  <c r="I42" i="33"/>
  <c r="H42" i="33"/>
  <c r="G42" i="33"/>
  <c r="R41" i="33"/>
  <c r="P41" i="33"/>
  <c r="N41" i="33"/>
  <c r="E42" i="33" s="1"/>
  <c r="H41" i="33"/>
  <c r="E41" i="33"/>
  <c r="P40" i="33"/>
  <c r="G41" i="33" s="1"/>
  <c r="N40" i="33"/>
  <c r="H40" i="33"/>
  <c r="G40" i="33"/>
  <c r="E40" i="33"/>
  <c r="R39" i="33"/>
  <c r="I40" i="33" s="1"/>
  <c r="P39" i="33"/>
  <c r="N39" i="33"/>
  <c r="H39" i="33"/>
  <c r="R38" i="33"/>
  <c r="I39" i="33" s="1"/>
  <c r="P38" i="33"/>
  <c r="G39" i="33" s="1"/>
  <c r="N38" i="33"/>
  <c r="E39" i="33" s="1"/>
  <c r="J28" i="33"/>
  <c r="H28" i="33"/>
  <c r="J27" i="33"/>
  <c r="H27" i="33"/>
  <c r="J26" i="33"/>
  <c r="H26" i="33"/>
  <c r="H24" i="33"/>
  <c r="H23" i="33"/>
  <c r="F23" i="33"/>
  <c r="J23" i="33" s="1"/>
  <c r="D23" i="33"/>
  <c r="F22" i="33"/>
  <c r="J22" i="33" s="1"/>
  <c r="D22" i="33"/>
  <c r="H22" i="33" s="1"/>
  <c r="J21" i="33"/>
  <c r="H21" i="33"/>
  <c r="F21" i="33"/>
  <c r="D21" i="33"/>
  <c r="J20" i="33"/>
  <c r="H20" i="33"/>
  <c r="F20" i="33"/>
  <c r="D20" i="33"/>
  <c r="Y19" i="33"/>
  <c r="AC19" i="33" s="1"/>
  <c r="T19" i="33"/>
  <c r="R19" i="33"/>
  <c r="D19" i="33"/>
  <c r="AC18" i="33"/>
  <c r="AA18" i="33"/>
  <c r="Y18" i="33"/>
  <c r="W18" i="33"/>
  <c r="R40" i="33" s="1"/>
  <c r="I41" i="33" s="1"/>
  <c r="T18" i="33"/>
  <c r="R18" i="33"/>
  <c r="H18" i="33" s="1"/>
  <c r="F18" i="33"/>
  <c r="D18" i="33"/>
  <c r="AA17" i="33"/>
  <c r="Y17" i="33"/>
  <c r="F17" i="33" s="1"/>
  <c r="T17" i="33"/>
  <c r="R17" i="33"/>
  <c r="H17" i="33" s="1"/>
  <c r="D17" i="33"/>
  <c r="AA16" i="33"/>
  <c r="H16" i="33" s="1"/>
  <c r="Y16" i="33"/>
  <c r="F16" i="33" s="1"/>
  <c r="T16" i="33"/>
  <c r="R16" i="33"/>
  <c r="D16" i="33"/>
  <c r="J11" i="33"/>
  <c r="H11" i="33"/>
  <c r="J9" i="33"/>
  <c r="H9" i="33"/>
  <c r="Q2" i="33"/>
  <c r="P2" i="33" s="1"/>
  <c r="O2" i="33"/>
  <c r="K2" i="33" s="1"/>
  <c r="D2" i="33" s="1"/>
  <c r="N2" i="33"/>
  <c r="AA18" i="32"/>
  <c r="R43" i="32"/>
  <c r="P43" i="32"/>
  <c r="N43" i="32"/>
  <c r="H43" i="32"/>
  <c r="G43" i="32"/>
  <c r="E43" i="32"/>
  <c r="C43" i="32" s="1"/>
  <c r="R42" i="32"/>
  <c r="I43" i="32" s="1"/>
  <c r="P42" i="32"/>
  <c r="N42" i="32"/>
  <c r="H42" i="32"/>
  <c r="G42" i="32"/>
  <c r="E42" i="32"/>
  <c r="R41" i="32"/>
  <c r="I42" i="32" s="1"/>
  <c r="C42" i="32" s="1"/>
  <c r="P41" i="32"/>
  <c r="N41" i="32"/>
  <c r="H41" i="32"/>
  <c r="E41" i="32"/>
  <c r="P40" i="32"/>
  <c r="G41" i="32" s="1"/>
  <c r="N40" i="32"/>
  <c r="H40" i="32"/>
  <c r="E40" i="32"/>
  <c r="R39" i="32"/>
  <c r="I40" i="32" s="1"/>
  <c r="P39" i="32"/>
  <c r="G40" i="32" s="1"/>
  <c r="C40" i="32" s="1"/>
  <c r="N39" i="32"/>
  <c r="H39" i="32"/>
  <c r="R38" i="32"/>
  <c r="I39" i="32" s="1"/>
  <c r="P38" i="32"/>
  <c r="G39" i="32" s="1"/>
  <c r="N38" i="32"/>
  <c r="E39" i="32" s="1"/>
  <c r="J28" i="32"/>
  <c r="H28" i="32"/>
  <c r="J27" i="32"/>
  <c r="H27" i="32"/>
  <c r="J26" i="32"/>
  <c r="H26" i="32"/>
  <c r="J25" i="32"/>
  <c r="H25" i="32"/>
  <c r="H24" i="32"/>
  <c r="H23" i="32"/>
  <c r="F23" i="32"/>
  <c r="J23" i="32" s="1"/>
  <c r="D23" i="32"/>
  <c r="F22" i="32"/>
  <c r="J22" i="32" s="1"/>
  <c r="D22" i="32"/>
  <c r="H22" i="32" s="1"/>
  <c r="J21" i="32"/>
  <c r="H21" i="32"/>
  <c r="F21" i="32"/>
  <c r="D21" i="32"/>
  <c r="J20" i="32"/>
  <c r="H20" i="32"/>
  <c r="F20" i="32"/>
  <c r="D20" i="32"/>
  <c r="AA19" i="32"/>
  <c r="Y19" i="32"/>
  <c r="AC19" i="32" s="1"/>
  <c r="J19" i="32" s="1"/>
  <c r="T19" i="32"/>
  <c r="R19" i="32"/>
  <c r="H19" i="32"/>
  <c r="D19" i="32"/>
  <c r="Y18" i="32"/>
  <c r="T18" i="32"/>
  <c r="R18" i="32"/>
  <c r="D18" i="32"/>
  <c r="AA17" i="32"/>
  <c r="Y17" i="32"/>
  <c r="F17" i="32" s="1"/>
  <c r="T17" i="32"/>
  <c r="R17" i="32"/>
  <c r="H17" i="32" s="1"/>
  <c r="D17" i="32"/>
  <c r="AA16" i="32"/>
  <c r="H16" i="32" s="1"/>
  <c r="Y16" i="32"/>
  <c r="F16" i="32" s="1"/>
  <c r="T16" i="32"/>
  <c r="R16" i="32"/>
  <c r="D16" i="32"/>
  <c r="D29" i="32" s="1"/>
  <c r="J11" i="32"/>
  <c r="H11" i="32"/>
  <c r="J9" i="32"/>
  <c r="H9" i="32"/>
  <c r="Q2" i="32"/>
  <c r="P2" i="32" s="1"/>
  <c r="O2" i="32"/>
  <c r="N2" i="32"/>
  <c r="D16" i="9"/>
  <c r="W18" i="9"/>
  <c r="T16" i="9"/>
  <c r="T17" i="9"/>
  <c r="R16" i="9"/>
  <c r="R17" i="9"/>
  <c r="W19" i="31"/>
  <c r="Y19" i="31" s="1"/>
  <c r="R43" i="31"/>
  <c r="P43" i="31"/>
  <c r="N43" i="31"/>
  <c r="I43" i="31"/>
  <c r="H43" i="31"/>
  <c r="G43" i="31"/>
  <c r="R42" i="31"/>
  <c r="P42" i="31"/>
  <c r="N42" i="31"/>
  <c r="E43" i="31" s="1"/>
  <c r="C43" i="31" s="1"/>
  <c r="H42" i="31"/>
  <c r="G42" i="31"/>
  <c r="E42" i="31"/>
  <c r="R41" i="31"/>
  <c r="I42" i="31" s="1"/>
  <c r="C42" i="31" s="1"/>
  <c r="P41" i="31"/>
  <c r="N41" i="31"/>
  <c r="H41" i="31"/>
  <c r="G41" i="31"/>
  <c r="E41" i="31"/>
  <c r="P40" i="31"/>
  <c r="N40" i="31"/>
  <c r="H40" i="31"/>
  <c r="G40" i="31"/>
  <c r="E40" i="31"/>
  <c r="R39" i="31"/>
  <c r="I40" i="31" s="1"/>
  <c r="C40" i="31" s="1"/>
  <c r="P39" i="31"/>
  <c r="N39" i="31"/>
  <c r="H39" i="31"/>
  <c r="R38" i="31"/>
  <c r="I39" i="31" s="1"/>
  <c r="P38" i="31"/>
  <c r="G39" i="31" s="1"/>
  <c r="N38" i="31"/>
  <c r="E39" i="31" s="1"/>
  <c r="J28" i="31"/>
  <c r="H28" i="31"/>
  <c r="J27" i="31"/>
  <c r="H27" i="31"/>
  <c r="J26" i="31"/>
  <c r="H26" i="31"/>
  <c r="H24" i="31"/>
  <c r="J23" i="31"/>
  <c r="H23" i="31"/>
  <c r="F23" i="31"/>
  <c r="D23" i="31"/>
  <c r="F22" i="31"/>
  <c r="J22" i="31" s="1"/>
  <c r="D22" i="31"/>
  <c r="H22" i="31" s="1"/>
  <c r="J21" i="31"/>
  <c r="H21" i="31"/>
  <c r="F21" i="31"/>
  <c r="D21" i="31"/>
  <c r="J20" i="31"/>
  <c r="H20" i="31"/>
  <c r="F20" i="31"/>
  <c r="D20" i="31"/>
  <c r="AA19" i="31"/>
  <c r="H19" i="31" s="1"/>
  <c r="T19" i="31"/>
  <c r="R19" i="31"/>
  <c r="D19" i="31"/>
  <c r="AA18" i="31"/>
  <c r="H18" i="31" s="1"/>
  <c r="Y18" i="31"/>
  <c r="AC18" i="31" s="1"/>
  <c r="W18" i="31"/>
  <c r="R40" i="31" s="1"/>
  <c r="I41" i="31" s="1"/>
  <c r="C41" i="31" s="1"/>
  <c r="T18" i="31"/>
  <c r="R18" i="31"/>
  <c r="F18" i="31"/>
  <c r="D18" i="31"/>
  <c r="AC17" i="31"/>
  <c r="AA17" i="31"/>
  <c r="H17" i="31" s="1"/>
  <c r="Y17" i="31"/>
  <c r="T17" i="31"/>
  <c r="J17" i="31" s="1"/>
  <c r="R17" i="31"/>
  <c r="F17" i="31"/>
  <c r="D17" i="31"/>
  <c r="AA16" i="31"/>
  <c r="Y16" i="31"/>
  <c r="F16" i="31" s="1"/>
  <c r="T16" i="31"/>
  <c r="R16" i="31"/>
  <c r="D16" i="31"/>
  <c r="J11" i="31"/>
  <c r="H11" i="31"/>
  <c r="J9" i="31"/>
  <c r="H9" i="31"/>
  <c r="Q2" i="31"/>
  <c r="P2" i="31"/>
  <c r="O2" i="31"/>
  <c r="K2" i="31" s="1"/>
  <c r="D2" i="31" s="1"/>
  <c r="N2" i="31"/>
  <c r="W19" i="30"/>
  <c r="D19" i="30" s="1"/>
  <c r="R43" i="30"/>
  <c r="P43" i="30"/>
  <c r="N43" i="30"/>
  <c r="I43" i="30"/>
  <c r="H43" i="30"/>
  <c r="G43" i="30"/>
  <c r="R42" i="30"/>
  <c r="P42" i="30"/>
  <c r="N42" i="30"/>
  <c r="E43" i="30" s="1"/>
  <c r="C43" i="30" s="1"/>
  <c r="I42" i="30"/>
  <c r="H42" i="30"/>
  <c r="G42" i="30"/>
  <c r="E42" i="30"/>
  <c r="R41" i="30"/>
  <c r="P41" i="30"/>
  <c r="N41" i="30"/>
  <c r="I41" i="30"/>
  <c r="H41" i="30"/>
  <c r="G41" i="30"/>
  <c r="E41" i="30"/>
  <c r="C41" i="30"/>
  <c r="R40" i="30"/>
  <c r="P40" i="30"/>
  <c r="N40" i="30"/>
  <c r="I40" i="30"/>
  <c r="H40" i="30"/>
  <c r="G40" i="30"/>
  <c r="E40" i="30"/>
  <c r="C40" i="30"/>
  <c r="R39" i="30"/>
  <c r="P39" i="30"/>
  <c r="N39" i="30"/>
  <c r="H39" i="30"/>
  <c r="R38" i="30"/>
  <c r="I39" i="30" s="1"/>
  <c r="P38" i="30"/>
  <c r="G39" i="30" s="1"/>
  <c r="N38" i="30"/>
  <c r="E39" i="30" s="1"/>
  <c r="J28" i="30"/>
  <c r="H28" i="30"/>
  <c r="J27" i="30"/>
  <c r="H27" i="30"/>
  <c r="J26" i="30"/>
  <c r="H26" i="30"/>
  <c r="H24" i="30"/>
  <c r="J23" i="30"/>
  <c r="H23" i="30"/>
  <c r="F23" i="30"/>
  <c r="D23" i="30"/>
  <c r="F22" i="30"/>
  <c r="J22" i="30" s="1"/>
  <c r="D22" i="30"/>
  <c r="H22" i="30" s="1"/>
  <c r="J21" i="30"/>
  <c r="H21" i="30"/>
  <c r="F21" i="30"/>
  <c r="D21" i="30"/>
  <c r="J20" i="30"/>
  <c r="H20" i="30"/>
  <c r="F20" i="30"/>
  <c r="D20" i="30"/>
  <c r="AA19" i="30"/>
  <c r="Y19" i="30"/>
  <c r="AC19" i="30" s="1"/>
  <c r="J19" i="30" s="1"/>
  <c r="T19" i="30"/>
  <c r="R19" i="30"/>
  <c r="H19" i="30" s="1"/>
  <c r="F19" i="30"/>
  <c r="AC18" i="30"/>
  <c r="J18" i="30" s="1"/>
  <c r="AA18" i="30"/>
  <c r="Y18" i="30"/>
  <c r="W18" i="30"/>
  <c r="T18" i="30"/>
  <c r="R18" i="30"/>
  <c r="H18" i="30"/>
  <c r="F18" i="30"/>
  <c r="D18" i="30"/>
  <c r="AA17" i="30"/>
  <c r="H17" i="30" s="1"/>
  <c r="Y17" i="30"/>
  <c r="F17" i="30" s="1"/>
  <c r="T17" i="30"/>
  <c r="R17" i="30"/>
  <c r="D17" i="30"/>
  <c r="AA16" i="30"/>
  <c r="Y16" i="30"/>
  <c r="F16" i="30" s="1"/>
  <c r="F29" i="30" s="1"/>
  <c r="T16" i="30"/>
  <c r="R16" i="30"/>
  <c r="D16" i="30"/>
  <c r="J11" i="30"/>
  <c r="H11" i="30"/>
  <c r="J9" i="30"/>
  <c r="H9" i="30"/>
  <c r="Q2" i="30"/>
  <c r="P2" i="30"/>
  <c r="O2" i="30"/>
  <c r="N2" i="30"/>
  <c r="K2" i="30"/>
  <c r="D2" i="30"/>
  <c r="H16" i="29"/>
  <c r="D16" i="29"/>
  <c r="W18" i="29"/>
  <c r="R43" i="29"/>
  <c r="P43" i="29"/>
  <c r="N43" i="29"/>
  <c r="H43" i="29"/>
  <c r="G43" i="29"/>
  <c r="R42" i="29"/>
  <c r="I43" i="29" s="1"/>
  <c r="P42" i="29"/>
  <c r="N42" i="29"/>
  <c r="E43" i="29" s="1"/>
  <c r="C43" i="29" s="1"/>
  <c r="H42" i="29"/>
  <c r="E42" i="29"/>
  <c r="R41" i="29"/>
  <c r="I42" i="29" s="1"/>
  <c r="P41" i="29"/>
  <c r="G42" i="29" s="1"/>
  <c r="C42" i="29" s="1"/>
  <c r="N41" i="29"/>
  <c r="H41" i="29"/>
  <c r="E41" i="29"/>
  <c r="R40" i="29"/>
  <c r="I41" i="29" s="1"/>
  <c r="P40" i="29"/>
  <c r="G41" i="29" s="1"/>
  <c r="N40" i="29"/>
  <c r="H40" i="29"/>
  <c r="G40" i="29"/>
  <c r="R39" i="29"/>
  <c r="I40" i="29" s="1"/>
  <c r="P39" i="29"/>
  <c r="N39" i="29"/>
  <c r="E40" i="29" s="1"/>
  <c r="C40" i="29" s="1"/>
  <c r="I39" i="29"/>
  <c r="H39" i="29"/>
  <c r="R38" i="29"/>
  <c r="P38" i="29"/>
  <c r="G39" i="29" s="1"/>
  <c r="N38" i="29"/>
  <c r="E39" i="29" s="1"/>
  <c r="J28" i="29"/>
  <c r="H28" i="29"/>
  <c r="J27" i="29"/>
  <c r="H27" i="29"/>
  <c r="J26" i="29"/>
  <c r="H26" i="29"/>
  <c r="J25" i="29"/>
  <c r="H25" i="29"/>
  <c r="H24" i="29"/>
  <c r="J23" i="29"/>
  <c r="H23" i="29"/>
  <c r="F23" i="29"/>
  <c r="D23" i="29"/>
  <c r="H22" i="29"/>
  <c r="F22" i="29"/>
  <c r="J22" i="29" s="1"/>
  <c r="D22" i="29"/>
  <c r="J21" i="29"/>
  <c r="H21" i="29"/>
  <c r="F21" i="29"/>
  <c r="D21" i="29"/>
  <c r="J20" i="29"/>
  <c r="H20" i="29"/>
  <c r="F20" i="29"/>
  <c r="D20" i="29"/>
  <c r="AA19" i="29"/>
  <c r="H19" i="29" s="1"/>
  <c r="Y19" i="29"/>
  <c r="AC19" i="29" s="1"/>
  <c r="J19" i="29" s="1"/>
  <c r="T19" i="29"/>
  <c r="R19" i="29"/>
  <c r="D19" i="29"/>
  <c r="AC18" i="29"/>
  <c r="AA18" i="29"/>
  <c r="Y18" i="29"/>
  <c r="F18" i="29" s="1"/>
  <c r="T18" i="29"/>
  <c r="R18" i="29"/>
  <c r="D18" i="29"/>
  <c r="AA17" i="29"/>
  <c r="Y17" i="29"/>
  <c r="F17" i="29" s="1"/>
  <c r="T17" i="29"/>
  <c r="R17" i="29"/>
  <c r="H17" i="29"/>
  <c r="D17" i="29"/>
  <c r="AA16" i="29"/>
  <c r="Y16" i="29"/>
  <c r="AC16" i="29" s="1"/>
  <c r="J16" i="29" s="1"/>
  <c r="T16" i="29"/>
  <c r="R16" i="29"/>
  <c r="D29" i="29"/>
  <c r="J11" i="29"/>
  <c r="H11" i="29"/>
  <c r="J9" i="29"/>
  <c r="H9" i="29"/>
  <c r="P2" i="29"/>
  <c r="O2" i="29"/>
  <c r="N2" i="29"/>
  <c r="T16" i="10"/>
  <c r="T17" i="10"/>
  <c r="R16" i="10"/>
  <c r="R17" i="10"/>
  <c r="D16" i="28"/>
  <c r="F16" i="27"/>
  <c r="D16" i="27"/>
  <c r="D16" i="8"/>
  <c r="J16" i="26"/>
  <c r="D16" i="26"/>
  <c r="Y19" i="28"/>
  <c r="AC19" i="28" s="1"/>
  <c r="J19" i="28" s="1"/>
  <c r="R43" i="28"/>
  <c r="P43" i="28"/>
  <c r="N43" i="28"/>
  <c r="H43" i="28"/>
  <c r="G43" i="28"/>
  <c r="R42" i="28"/>
  <c r="I43" i="28" s="1"/>
  <c r="P42" i="28"/>
  <c r="N42" i="28"/>
  <c r="E43" i="28" s="1"/>
  <c r="C43" i="28" s="1"/>
  <c r="H42" i="28"/>
  <c r="R41" i="28"/>
  <c r="I42" i="28" s="1"/>
  <c r="P41" i="28"/>
  <c r="G42" i="28" s="1"/>
  <c r="N41" i="28"/>
  <c r="E42" i="28" s="1"/>
  <c r="I41" i="28"/>
  <c r="H41" i="28"/>
  <c r="R40" i="28"/>
  <c r="P40" i="28"/>
  <c r="G41" i="28" s="1"/>
  <c r="N40" i="28"/>
  <c r="E41" i="28" s="1"/>
  <c r="H40" i="28"/>
  <c r="G40" i="28"/>
  <c r="R39" i="28"/>
  <c r="I40" i="28" s="1"/>
  <c r="P39" i="28"/>
  <c r="N39" i="28"/>
  <c r="E40" i="28" s="1"/>
  <c r="C40" i="28" s="1"/>
  <c r="I39" i="28"/>
  <c r="H39" i="28"/>
  <c r="G39" i="28"/>
  <c r="R38" i="28"/>
  <c r="P38" i="28"/>
  <c r="N38" i="28"/>
  <c r="E39" i="28" s="1"/>
  <c r="J28" i="28"/>
  <c r="H28" i="28"/>
  <c r="J27" i="28"/>
  <c r="H27" i="28"/>
  <c r="J26" i="28"/>
  <c r="H26" i="28"/>
  <c r="H24" i="28"/>
  <c r="H23" i="28"/>
  <c r="F23" i="28"/>
  <c r="J23" i="28" s="1"/>
  <c r="D23" i="28"/>
  <c r="H22" i="28"/>
  <c r="F22" i="28"/>
  <c r="J22" i="28" s="1"/>
  <c r="D22" i="28"/>
  <c r="J21" i="28"/>
  <c r="H21" i="28"/>
  <c r="F21" i="28"/>
  <c r="D21" i="28"/>
  <c r="J20" i="28"/>
  <c r="H20" i="28"/>
  <c r="F20" i="28"/>
  <c r="D20" i="28"/>
  <c r="AA19" i="28"/>
  <c r="H19" i="28" s="1"/>
  <c r="T19" i="28"/>
  <c r="R19" i="28"/>
  <c r="D19" i="28"/>
  <c r="AC18" i="28"/>
  <c r="AA18" i="28"/>
  <c r="Y18" i="28"/>
  <c r="W18" i="28"/>
  <c r="T18" i="28"/>
  <c r="J18" i="28" s="1"/>
  <c r="R18" i="28"/>
  <c r="H18" i="28" s="1"/>
  <c r="F18" i="28"/>
  <c r="D18" i="28"/>
  <c r="AA17" i="28"/>
  <c r="Y17" i="28"/>
  <c r="F17" i="28" s="1"/>
  <c r="T17" i="28"/>
  <c r="R17" i="28"/>
  <c r="H17" i="28" s="1"/>
  <c r="D17" i="28"/>
  <c r="AA16" i="28"/>
  <c r="H16" i="28" s="1"/>
  <c r="Y16" i="28"/>
  <c r="AC16" i="28" s="1"/>
  <c r="J16" i="28" s="1"/>
  <c r="T16" i="28"/>
  <c r="R16" i="28"/>
  <c r="J11" i="28"/>
  <c r="H11" i="28"/>
  <c r="J9" i="28"/>
  <c r="H9" i="28"/>
  <c r="P2" i="28"/>
  <c r="O2" i="28"/>
  <c r="N2" i="28"/>
  <c r="AA19" i="27"/>
  <c r="H19" i="27" s="1"/>
  <c r="T19" i="27"/>
  <c r="R19" i="27"/>
  <c r="R43" i="27"/>
  <c r="P43" i="27"/>
  <c r="N43" i="27"/>
  <c r="H43" i="27"/>
  <c r="G43" i="27"/>
  <c r="C43" i="27" s="1"/>
  <c r="E43" i="27"/>
  <c r="R42" i="27"/>
  <c r="I43" i="27" s="1"/>
  <c r="P42" i="27"/>
  <c r="N42" i="27"/>
  <c r="H42" i="27"/>
  <c r="P41" i="27"/>
  <c r="G42" i="27" s="1"/>
  <c r="N41" i="27"/>
  <c r="E42" i="27" s="1"/>
  <c r="H41" i="27"/>
  <c r="E41" i="27"/>
  <c r="P40" i="27"/>
  <c r="G41" i="27" s="1"/>
  <c r="C41" i="27" s="1"/>
  <c r="N40" i="27"/>
  <c r="H40" i="27"/>
  <c r="R39" i="27"/>
  <c r="I40" i="27" s="1"/>
  <c r="P39" i="27"/>
  <c r="G40" i="27" s="1"/>
  <c r="N39" i="27"/>
  <c r="E40" i="27" s="1"/>
  <c r="C40" i="27" s="1"/>
  <c r="H39" i="27"/>
  <c r="R38" i="27"/>
  <c r="I39" i="27" s="1"/>
  <c r="P38" i="27"/>
  <c r="G39" i="27" s="1"/>
  <c r="N38" i="27"/>
  <c r="E39" i="27" s="1"/>
  <c r="J28" i="27"/>
  <c r="H28" i="27"/>
  <c r="J27" i="27"/>
  <c r="H27" i="27"/>
  <c r="J26" i="27"/>
  <c r="H26" i="27"/>
  <c r="H24" i="27"/>
  <c r="H23" i="27"/>
  <c r="F23" i="27"/>
  <c r="J23" i="27" s="1"/>
  <c r="D23" i="27"/>
  <c r="H22" i="27"/>
  <c r="F22" i="27"/>
  <c r="J22" i="27" s="1"/>
  <c r="D22" i="27"/>
  <c r="J21" i="27"/>
  <c r="H21" i="27"/>
  <c r="F21" i="27"/>
  <c r="D21" i="27"/>
  <c r="J20" i="27"/>
  <c r="H20" i="27"/>
  <c r="F20" i="27"/>
  <c r="D20" i="27"/>
  <c r="D19" i="27"/>
  <c r="AA18" i="27"/>
  <c r="Y18" i="27"/>
  <c r="AC18" i="27" s="1"/>
  <c r="J18" i="27" s="1"/>
  <c r="W18" i="27"/>
  <c r="R40" i="27" s="1"/>
  <c r="I41" i="27" s="1"/>
  <c r="T18" i="27"/>
  <c r="R18" i="27"/>
  <c r="H18" i="27" s="1"/>
  <c r="F18" i="27"/>
  <c r="D18" i="27"/>
  <c r="AC17" i="27"/>
  <c r="AA17" i="27"/>
  <c r="Y17" i="27"/>
  <c r="T17" i="27"/>
  <c r="J17" i="27" s="1"/>
  <c r="R17" i="27"/>
  <c r="H17" i="27" s="1"/>
  <c r="F17" i="27"/>
  <c r="D17" i="27"/>
  <c r="AA16" i="27"/>
  <c r="H16" i="27" s="1"/>
  <c r="Y16" i="27"/>
  <c r="AC16" i="27" s="1"/>
  <c r="J16" i="27" s="1"/>
  <c r="T16" i="27"/>
  <c r="R16" i="27"/>
  <c r="J11" i="27"/>
  <c r="H11" i="27"/>
  <c r="J9" i="27"/>
  <c r="H9" i="27"/>
  <c r="P2" i="27"/>
  <c r="O2" i="27"/>
  <c r="K2" i="27" s="1"/>
  <c r="D2" i="27" s="1"/>
  <c r="N2" i="27"/>
  <c r="W18" i="26"/>
  <c r="D18" i="26" s="1"/>
  <c r="R43" i="26"/>
  <c r="P43" i="26"/>
  <c r="N43" i="26"/>
  <c r="I43" i="26"/>
  <c r="H43" i="26"/>
  <c r="G43" i="26"/>
  <c r="R42" i="26"/>
  <c r="P42" i="26"/>
  <c r="N42" i="26"/>
  <c r="E43" i="26" s="1"/>
  <c r="C43" i="26" s="1"/>
  <c r="I42" i="26"/>
  <c r="H42" i="26"/>
  <c r="G42" i="26"/>
  <c r="R41" i="26"/>
  <c r="P41" i="26"/>
  <c r="N41" i="26"/>
  <c r="E42" i="26" s="1"/>
  <c r="C42" i="26" s="1"/>
  <c r="H41" i="26"/>
  <c r="G41" i="26"/>
  <c r="E41" i="26"/>
  <c r="R40" i="26"/>
  <c r="I41" i="26" s="1"/>
  <c r="C41" i="26" s="1"/>
  <c r="P40" i="26"/>
  <c r="N40" i="26"/>
  <c r="I40" i="26"/>
  <c r="H40" i="26"/>
  <c r="G40" i="26"/>
  <c r="R39" i="26"/>
  <c r="P39" i="26"/>
  <c r="N39" i="26"/>
  <c r="E40" i="26" s="1"/>
  <c r="C40" i="26" s="1"/>
  <c r="H39" i="26"/>
  <c r="G39" i="26"/>
  <c r="R38" i="26"/>
  <c r="I39" i="26" s="1"/>
  <c r="P38" i="26"/>
  <c r="N38" i="26"/>
  <c r="E39" i="26" s="1"/>
  <c r="C39" i="26" s="1"/>
  <c r="J28" i="26"/>
  <c r="H28" i="26"/>
  <c r="J27" i="26"/>
  <c r="H27" i="26"/>
  <c r="J26" i="26"/>
  <c r="H26" i="26"/>
  <c r="J25" i="26"/>
  <c r="H25" i="26"/>
  <c r="H24" i="26"/>
  <c r="H23" i="26"/>
  <c r="F23" i="26"/>
  <c r="J23" i="26" s="1"/>
  <c r="D23" i="26"/>
  <c r="J22" i="26"/>
  <c r="H22" i="26"/>
  <c r="F22" i="26"/>
  <c r="D22" i="26"/>
  <c r="J21" i="26"/>
  <c r="H21" i="26"/>
  <c r="F21" i="26"/>
  <c r="D21" i="26"/>
  <c r="J20" i="26"/>
  <c r="H20" i="26"/>
  <c r="F20" i="26"/>
  <c r="D20" i="26"/>
  <c r="J19" i="26"/>
  <c r="H19" i="26"/>
  <c r="F19" i="26"/>
  <c r="D19" i="26"/>
  <c r="AA18" i="26"/>
  <c r="Y18" i="26"/>
  <c r="F18" i="26" s="1"/>
  <c r="T18" i="26"/>
  <c r="R18" i="26"/>
  <c r="AA17" i="26"/>
  <c r="Y17" i="26"/>
  <c r="AC17" i="26" s="1"/>
  <c r="T17" i="26"/>
  <c r="R17" i="26"/>
  <c r="H17" i="26" s="1"/>
  <c r="F17" i="26"/>
  <c r="D17" i="26"/>
  <c r="AA16" i="26"/>
  <c r="H16" i="26" s="1"/>
  <c r="Y16" i="26"/>
  <c r="AC16" i="26" s="1"/>
  <c r="T16" i="26"/>
  <c r="R16" i="26"/>
  <c r="J11" i="26"/>
  <c r="H11" i="26"/>
  <c r="J9" i="26"/>
  <c r="H9" i="26"/>
  <c r="P2" i="26"/>
  <c r="O2" i="26"/>
  <c r="N2" i="26"/>
  <c r="T16" i="8"/>
  <c r="T17" i="8"/>
  <c r="R16" i="8"/>
  <c r="R17" i="8"/>
  <c r="W19" i="25"/>
  <c r="Y19" i="25" s="1"/>
  <c r="AC19" i="25" s="1"/>
  <c r="J19" i="25" s="1"/>
  <c r="R43" i="25"/>
  <c r="P43" i="25"/>
  <c r="N43" i="25"/>
  <c r="H43" i="25"/>
  <c r="G43" i="25"/>
  <c r="C43" i="25" s="1"/>
  <c r="E43" i="25"/>
  <c r="R42" i="25"/>
  <c r="I43" i="25" s="1"/>
  <c r="P42" i="25"/>
  <c r="N42" i="25"/>
  <c r="H42" i="25"/>
  <c r="G42" i="25"/>
  <c r="E42" i="25"/>
  <c r="R41" i="25"/>
  <c r="I42" i="25" s="1"/>
  <c r="C42" i="25" s="1"/>
  <c r="P41" i="25"/>
  <c r="N41" i="25"/>
  <c r="H41" i="25"/>
  <c r="E41" i="25"/>
  <c r="P40" i="25"/>
  <c r="G41" i="25" s="1"/>
  <c r="N40" i="25"/>
  <c r="H40" i="25"/>
  <c r="E40" i="25"/>
  <c r="R39" i="25"/>
  <c r="I40" i="25" s="1"/>
  <c r="P39" i="25"/>
  <c r="G40" i="25" s="1"/>
  <c r="N39" i="25"/>
  <c r="H39" i="25"/>
  <c r="R38" i="25"/>
  <c r="I39" i="25" s="1"/>
  <c r="P38" i="25"/>
  <c r="G39" i="25" s="1"/>
  <c r="N38" i="25"/>
  <c r="E39" i="25" s="1"/>
  <c r="J28" i="25"/>
  <c r="H28" i="25"/>
  <c r="J27" i="25"/>
  <c r="H27" i="25"/>
  <c r="J26" i="25"/>
  <c r="H26" i="25"/>
  <c r="H24" i="25"/>
  <c r="H23" i="25"/>
  <c r="F23" i="25"/>
  <c r="J23" i="25" s="1"/>
  <c r="D23" i="25"/>
  <c r="F22" i="25"/>
  <c r="J22" i="25" s="1"/>
  <c r="D22" i="25"/>
  <c r="H22" i="25" s="1"/>
  <c r="J21" i="25"/>
  <c r="H21" i="25"/>
  <c r="F21" i="25"/>
  <c r="D21" i="25"/>
  <c r="J20" i="25"/>
  <c r="H20" i="25"/>
  <c r="F20" i="25"/>
  <c r="D20" i="25"/>
  <c r="T19" i="25"/>
  <c r="R19" i="25"/>
  <c r="D19" i="25"/>
  <c r="AA18" i="25"/>
  <c r="H18" i="25" s="1"/>
  <c r="Y18" i="25"/>
  <c r="AC18" i="25" s="1"/>
  <c r="W18" i="25"/>
  <c r="R40" i="25" s="1"/>
  <c r="I41" i="25" s="1"/>
  <c r="T18" i="25"/>
  <c r="R18" i="25"/>
  <c r="D18" i="25"/>
  <c r="AA17" i="25"/>
  <c r="Y17" i="25"/>
  <c r="F17" i="25" s="1"/>
  <c r="T17" i="25"/>
  <c r="R17" i="25"/>
  <c r="H17" i="25" s="1"/>
  <c r="D17" i="25"/>
  <c r="AA16" i="25"/>
  <c r="Y16" i="25"/>
  <c r="AC16" i="25" s="1"/>
  <c r="J16" i="25" s="1"/>
  <c r="T16" i="25"/>
  <c r="R16" i="25"/>
  <c r="H16" i="25" s="1"/>
  <c r="F16" i="25"/>
  <c r="D16" i="25"/>
  <c r="J11" i="25"/>
  <c r="H11" i="25"/>
  <c r="J9" i="25"/>
  <c r="H9" i="25"/>
  <c r="P2" i="25"/>
  <c r="K2" i="25" s="1"/>
  <c r="D2" i="25" s="1"/>
  <c r="O2" i="25"/>
  <c r="N2" i="25"/>
  <c r="T17" i="15"/>
  <c r="R17" i="15"/>
  <c r="W18" i="24"/>
  <c r="T17" i="7"/>
  <c r="R17" i="7"/>
  <c r="R17" i="24"/>
  <c r="T17" i="24"/>
  <c r="R43" i="24"/>
  <c r="P43" i="24"/>
  <c r="N43" i="24"/>
  <c r="H43" i="24"/>
  <c r="G43" i="24"/>
  <c r="R42" i="24"/>
  <c r="I43" i="24" s="1"/>
  <c r="P42" i="24"/>
  <c r="N42" i="24"/>
  <c r="E43" i="24" s="1"/>
  <c r="C43" i="24" s="1"/>
  <c r="H42" i="24"/>
  <c r="E42" i="24"/>
  <c r="R41" i="24"/>
  <c r="I42" i="24" s="1"/>
  <c r="P41" i="24"/>
  <c r="G42" i="24" s="1"/>
  <c r="N41" i="24"/>
  <c r="H41" i="24"/>
  <c r="P40" i="24"/>
  <c r="G41" i="24" s="1"/>
  <c r="N40" i="24"/>
  <c r="E41" i="24" s="1"/>
  <c r="I40" i="24"/>
  <c r="H40" i="24"/>
  <c r="G40" i="24"/>
  <c r="R39" i="24"/>
  <c r="P39" i="24"/>
  <c r="N39" i="24"/>
  <c r="E40" i="24" s="1"/>
  <c r="H39" i="24"/>
  <c r="R38" i="24"/>
  <c r="I39" i="24" s="1"/>
  <c r="P38" i="24"/>
  <c r="G39" i="24" s="1"/>
  <c r="N38" i="24"/>
  <c r="E39" i="24" s="1"/>
  <c r="J28" i="24"/>
  <c r="H28" i="24"/>
  <c r="J27" i="24"/>
  <c r="H27" i="24"/>
  <c r="J26" i="24"/>
  <c r="H26" i="24"/>
  <c r="J25" i="24"/>
  <c r="H25" i="24"/>
  <c r="H24" i="24"/>
  <c r="J23" i="24"/>
  <c r="H23" i="24"/>
  <c r="F23" i="24"/>
  <c r="D23" i="24"/>
  <c r="H22" i="24"/>
  <c r="F22" i="24"/>
  <c r="J22" i="24" s="1"/>
  <c r="D22" i="24"/>
  <c r="J21" i="24"/>
  <c r="H21" i="24"/>
  <c r="F21" i="24"/>
  <c r="D21" i="24"/>
  <c r="J20" i="24"/>
  <c r="H20" i="24"/>
  <c r="F20" i="24"/>
  <c r="D20" i="24"/>
  <c r="J19" i="24"/>
  <c r="H19" i="24"/>
  <c r="F19" i="24"/>
  <c r="D19" i="24"/>
  <c r="AA18" i="24"/>
  <c r="T18" i="24"/>
  <c r="R18" i="24"/>
  <c r="D18" i="24"/>
  <c r="AA17" i="24"/>
  <c r="H17" i="24" s="1"/>
  <c r="Y17" i="24"/>
  <c r="F17" i="24" s="1"/>
  <c r="D17" i="24"/>
  <c r="AA16" i="24"/>
  <c r="Y16" i="24"/>
  <c r="F16" i="24" s="1"/>
  <c r="T16" i="24"/>
  <c r="R16" i="24"/>
  <c r="D16" i="24"/>
  <c r="J11" i="24"/>
  <c r="H11" i="24"/>
  <c r="J9" i="24"/>
  <c r="H9" i="24"/>
  <c r="P2" i="24"/>
  <c r="O2" i="24"/>
  <c r="N2" i="24"/>
  <c r="T17" i="4"/>
  <c r="R17" i="4"/>
  <c r="T17" i="18"/>
  <c r="R17" i="18"/>
  <c r="T17" i="19"/>
  <c r="R17" i="19"/>
  <c r="R18" i="19"/>
  <c r="T17" i="12"/>
  <c r="R17" i="12"/>
  <c r="T17" i="5"/>
  <c r="R17" i="5"/>
  <c r="T17" i="20"/>
  <c r="R17" i="20"/>
  <c r="T17" i="21"/>
  <c r="R17" i="21"/>
  <c r="H17" i="21" s="1"/>
  <c r="T17" i="13"/>
  <c r="R17" i="13"/>
  <c r="R18" i="13"/>
  <c r="R17" i="22"/>
  <c r="T17" i="6"/>
  <c r="R17" i="6"/>
  <c r="W19" i="23"/>
  <c r="R41" i="23" s="1"/>
  <c r="I42" i="23" s="1"/>
  <c r="Q2" i="14"/>
  <c r="Q2" i="23"/>
  <c r="R43" i="23"/>
  <c r="P43" i="23"/>
  <c r="N43" i="23"/>
  <c r="H43" i="23"/>
  <c r="G43" i="23"/>
  <c r="C43" i="23" s="1"/>
  <c r="E43" i="23"/>
  <c r="R42" i="23"/>
  <c r="I43" i="23" s="1"/>
  <c r="P42" i="23"/>
  <c r="N42" i="23"/>
  <c r="H42" i="23"/>
  <c r="P41" i="23"/>
  <c r="G42" i="23" s="1"/>
  <c r="N41" i="23"/>
  <c r="E42" i="23" s="1"/>
  <c r="H41" i="23"/>
  <c r="E41" i="23"/>
  <c r="P40" i="23"/>
  <c r="G41" i="23" s="1"/>
  <c r="C41" i="23" s="1"/>
  <c r="N40" i="23"/>
  <c r="H40" i="23"/>
  <c r="R39" i="23"/>
  <c r="I40" i="23" s="1"/>
  <c r="P39" i="23"/>
  <c r="G40" i="23" s="1"/>
  <c r="N39" i="23"/>
  <c r="E40" i="23" s="1"/>
  <c r="H39" i="23"/>
  <c r="R38" i="23"/>
  <c r="I39" i="23" s="1"/>
  <c r="P38" i="23"/>
  <c r="G39" i="23" s="1"/>
  <c r="N38" i="23"/>
  <c r="E39" i="23" s="1"/>
  <c r="J28" i="23"/>
  <c r="H28" i="23"/>
  <c r="J27" i="23"/>
  <c r="H27" i="23"/>
  <c r="J26" i="23"/>
  <c r="H26" i="23"/>
  <c r="H24" i="23"/>
  <c r="J23" i="23"/>
  <c r="H23" i="23"/>
  <c r="F23" i="23"/>
  <c r="D23" i="23"/>
  <c r="J22" i="23"/>
  <c r="F22" i="23"/>
  <c r="D22" i="23"/>
  <c r="H22" i="23" s="1"/>
  <c r="J21" i="23"/>
  <c r="H21" i="23"/>
  <c r="F21" i="23"/>
  <c r="D21" i="23"/>
  <c r="J20" i="23"/>
  <c r="H20" i="23"/>
  <c r="F20" i="23"/>
  <c r="D20" i="23"/>
  <c r="T19" i="23"/>
  <c r="R19" i="23"/>
  <c r="D19" i="23"/>
  <c r="W18" i="23"/>
  <c r="R40" i="23" s="1"/>
  <c r="I41" i="23" s="1"/>
  <c r="T18" i="23"/>
  <c r="R18" i="23"/>
  <c r="D18" i="23"/>
  <c r="AC17" i="23"/>
  <c r="AA17" i="23"/>
  <c r="H17" i="23" s="1"/>
  <c r="Y17" i="23"/>
  <c r="T17" i="23"/>
  <c r="R17" i="23"/>
  <c r="J17" i="23"/>
  <c r="F17" i="23"/>
  <c r="D17" i="23"/>
  <c r="AA16" i="23"/>
  <c r="Y16" i="23"/>
  <c r="AC16" i="23" s="1"/>
  <c r="T16" i="23"/>
  <c r="R16" i="23"/>
  <c r="D16" i="23"/>
  <c r="J11" i="23"/>
  <c r="H11" i="23"/>
  <c r="J9" i="23"/>
  <c r="H9" i="23"/>
  <c r="P2" i="23"/>
  <c r="O2" i="23"/>
  <c r="N2" i="23"/>
  <c r="T17" i="22"/>
  <c r="H17" i="22"/>
  <c r="Q2" i="22"/>
  <c r="W18" i="22"/>
  <c r="R40" i="22" s="1"/>
  <c r="I41" i="22" s="1"/>
  <c r="R43" i="22"/>
  <c r="P43" i="22"/>
  <c r="N43" i="22"/>
  <c r="I43" i="22"/>
  <c r="H43" i="22"/>
  <c r="G43" i="22"/>
  <c r="R42" i="22"/>
  <c r="P42" i="22"/>
  <c r="N42" i="22"/>
  <c r="E43" i="22" s="1"/>
  <c r="C43" i="22" s="1"/>
  <c r="I42" i="22"/>
  <c r="H42" i="22"/>
  <c r="G42" i="22"/>
  <c r="E42" i="22"/>
  <c r="C42" i="22"/>
  <c r="R41" i="22"/>
  <c r="P41" i="22"/>
  <c r="N41" i="22"/>
  <c r="H41" i="22"/>
  <c r="P40" i="22"/>
  <c r="G41" i="22" s="1"/>
  <c r="N40" i="22"/>
  <c r="E41" i="22" s="1"/>
  <c r="H40" i="22"/>
  <c r="G40" i="22"/>
  <c r="E40" i="22"/>
  <c r="R39" i="22"/>
  <c r="I40" i="22" s="1"/>
  <c r="P39" i="22"/>
  <c r="N39" i="22"/>
  <c r="H39" i="22"/>
  <c r="R38" i="22"/>
  <c r="I39" i="22" s="1"/>
  <c r="P38" i="22"/>
  <c r="G39" i="22" s="1"/>
  <c r="N38" i="22"/>
  <c r="E39" i="22" s="1"/>
  <c r="J28" i="22"/>
  <c r="H28" i="22"/>
  <c r="J27" i="22"/>
  <c r="H27" i="22"/>
  <c r="J26" i="22"/>
  <c r="H26" i="22"/>
  <c r="J25" i="22"/>
  <c r="H25" i="22"/>
  <c r="H24" i="22"/>
  <c r="J23" i="22"/>
  <c r="H23" i="22"/>
  <c r="F23" i="22"/>
  <c r="D23" i="22"/>
  <c r="H22" i="22"/>
  <c r="F22" i="22"/>
  <c r="J22" i="22" s="1"/>
  <c r="D22" i="22"/>
  <c r="J21" i="22"/>
  <c r="H21" i="22"/>
  <c r="F21" i="22"/>
  <c r="D21" i="22"/>
  <c r="J20" i="22"/>
  <c r="H20" i="22"/>
  <c r="F20" i="22"/>
  <c r="D20" i="22"/>
  <c r="J19" i="22"/>
  <c r="H19" i="22"/>
  <c r="F19" i="22"/>
  <c r="D19" i="22"/>
  <c r="T18" i="22"/>
  <c r="R18" i="22"/>
  <c r="AC17" i="22"/>
  <c r="AA17" i="22"/>
  <c r="Y17" i="22"/>
  <c r="J17" i="22"/>
  <c r="F17" i="22"/>
  <c r="D17" i="22"/>
  <c r="AA16" i="22"/>
  <c r="H16" i="22" s="1"/>
  <c r="Y16" i="22"/>
  <c r="F16" i="22" s="1"/>
  <c r="T16" i="22"/>
  <c r="R16" i="22"/>
  <c r="D16" i="22"/>
  <c r="J11" i="22"/>
  <c r="H11" i="22"/>
  <c r="J9" i="22"/>
  <c r="H9" i="22"/>
  <c r="P2" i="22"/>
  <c r="O2" i="22"/>
  <c r="N2" i="22"/>
  <c r="W19" i="21"/>
  <c r="D19" i="21" s="1"/>
  <c r="R43" i="21"/>
  <c r="P43" i="21"/>
  <c r="N43" i="21"/>
  <c r="H43" i="21"/>
  <c r="G43" i="21"/>
  <c r="R42" i="21"/>
  <c r="I43" i="21" s="1"/>
  <c r="P42" i="21"/>
  <c r="N42" i="21"/>
  <c r="E43" i="21" s="1"/>
  <c r="H42" i="21"/>
  <c r="P41" i="21"/>
  <c r="G42" i="21" s="1"/>
  <c r="N41" i="21"/>
  <c r="E42" i="21" s="1"/>
  <c r="H41" i="21"/>
  <c r="R40" i="21"/>
  <c r="I41" i="21" s="1"/>
  <c r="P40" i="21"/>
  <c r="G41" i="21" s="1"/>
  <c r="N40" i="21"/>
  <c r="E41" i="21" s="1"/>
  <c r="H40" i="21"/>
  <c r="R39" i="21"/>
  <c r="I40" i="21" s="1"/>
  <c r="P39" i="21"/>
  <c r="G40" i="21" s="1"/>
  <c r="N39" i="21"/>
  <c r="E40" i="21" s="1"/>
  <c r="H39" i="21"/>
  <c r="G39" i="21"/>
  <c r="R38" i="21"/>
  <c r="I39" i="21" s="1"/>
  <c r="P38" i="21"/>
  <c r="N38" i="21"/>
  <c r="E39" i="21" s="1"/>
  <c r="J28" i="21"/>
  <c r="H28" i="21"/>
  <c r="J27" i="21"/>
  <c r="H27" i="21"/>
  <c r="J26" i="21"/>
  <c r="H26" i="21"/>
  <c r="J25" i="21"/>
  <c r="H25" i="21"/>
  <c r="F25" i="21"/>
  <c r="D25" i="21"/>
  <c r="H24" i="21"/>
  <c r="F23" i="21"/>
  <c r="J23" i="21" s="1"/>
  <c r="D23" i="21"/>
  <c r="H23" i="21" s="1"/>
  <c r="J22" i="21"/>
  <c r="F22" i="21"/>
  <c r="D22" i="21"/>
  <c r="H22" i="21" s="1"/>
  <c r="J21" i="21"/>
  <c r="H21" i="21"/>
  <c r="F21" i="21"/>
  <c r="D21" i="21"/>
  <c r="J20" i="21"/>
  <c r="H20" i="21"/>
  <c r="F20" i="21"/>
  <c r="D20" i="21"/>
  <c r="R41" i="21"/>
  <c r="I42" i="21" s="1"/>
  <c r="T19" i="21"/>
  <c r="R19" i="21"/>
  <c r="AA18" i="21"/>
  <c r="Y18" i="21"/>
  <c r="AC18" i="21" s="1"/>
  <c r="W18" i="21"/>
  <c r="T18" i="21"/>
  <c r="R18" i="21"/>
  <c r="H18" i="21" s="1"/>
  <c r="D18" i="21"/>
  <c r="AA17" i="21"/>
  <c r="Y17" i="21"/>
  <c r="AC17" i="21" s="1"/>
  <c r="D17" i="21"/>
  <c r="AA16" i="21"/>
  <c r="H16" i="21" s="1"/>
  <c r="Y16" i="21"/>
  <c r="F16" i="21" s="1"/>
  <c r="T16" i="21"/>
  <c r="R16" i="21"/>
  <c r="D16" i="21"/>
  <c r="J11" i="21"/>
  <c r="H11" i="21"/>
  <c r="J9" i="21"/>
  <c r="H9" i="21"/>
  <c r="P2" i="21"/>
  <c r="O2" i="21"/>
  <c r="N2" i="21"/>
  <c r="K2" i="21" s="1"/>
  <c r="D2" i="21" s="1"/>
  <c r="W18" i="5"/>
  <c r="R43" i="20"/>
  <c r="P43" i="20"/>
  <c r="N43" i="20"/>
  <c r="H43" i="20"/>
  <c r="G43" i="20"/>
  <c r="E43" i="20"/>
  <c r="C43" i="20" s="1"/>
  <c r="R42" i="20"/>
  <c r="I43" i="20" s="1"/>
  <c r="P42" i="20"/>
  <c r="N42" i="20"/>
  <c r="H42" i="20"/>
  <c r="E42" i="20"/>
  <c r="R41" i="20"/>
  <c r="I42" i="20" s="1"/>
  <c r="P41" i="20"/>
  <c r="G42" i="20" s="1"/>
  <c r="N41" i="20"/>
  <c r="H41" i="20"/>
  <c r="R40" i="20"/>
  <c r="I41" i="20" s="1"/>
  <c r="P40" i="20"/>
  <c r="G41" i="20" s="1"/>
  <c r="N40" i="20"/>
  <c r="E41" i="20" s="1"/>
  <c r="H40" i="20"/>
  <c r="R39" i="20"/>
  <c r="I40" i="20" s="1"/>
  <c r="P39" i="20"/>
  <c r="G40" i="20" s="1"/>
  <c r="N39" i="20"/>
  <c r="E40" i="20" s="1"/>
  <c r="C40" i="20" s="1"/>
  <c r="H39" i="20"/>
  <c r="R38" i="20"/>
  <c r="I39" i="20" s="1"/>
  <c r="P38" i="20"/>
  <c r="G39" i="20" s="1"/>
  <c r="N38" i="20"/>
  <c r="E39" i="20" s="1"/>
  <c r="J28" i="20"/>
  <c r="H28" i="20"/>
  <c r="J27" i="20"/>
  <c r="H27" i="20"/>
  <c r="J26" i="20"/>
  <c r="H26" i="20"/>
  <c r="J25" i="20"/>
  <c r="H25" i="20"/>
  <c r="H24" i="20"/>
  <c r="H23" i="20"/>
  <c r="F23" i="20"/>
  <c r="J23" i="20" s="1"/>
  <c r="D23" i="20"/>
  <c r="H22" i="20"/>
  <c r="F22" i="20"/>
  <c r="J22" i="20" s="1"/>
  <c r="D22" i="20"/>
  <c r="J21" i="20"/>
  <c r="H21" i="20"/>
  <c r="F21" i="20"/>
  <c r="D21" i="20"/>
  <c r="J20" i="20"/>
  <c r="H20" i="20"/>
  <c r="F20" i="20"/>
  <c r="D20" i="20"/>
  <c r="J19" i="20"/>
  <c r="H19" i="20"/>
  <c r="F19" i="20"/>
  <c r="D19" i="20"/>
  <c r="AA18" i="20"/>
  <c r="Y18" i="20"/>
  <c r="T18" i="20"/>
  <c r="R18" i="20"/>
  <c r="H18" i="20" s="1"/>
  <c r="D18" i="20"/>
  <c r="AC17" i="20"/>
  <c r="AA17" i="20"/>
  <c r="Y17" i="20"/>
  <c r="J17" i="20"/>
  <c r="F17" i="20"/>
  <c r="D17" i="20"/>
  <c r="AA16" i="20"/>
  <c r="H16" i="20" s="1"/>
  <c r="Y16" i="20"/>
  <c r="AC16" i="20" s="1"/>
  <c r="T16" i="20"/>
  <c r="R16" i="20"/>
  <c r="D16" i="20"/>
  <c r="J11" i="20"/>
  <c r="H11" i="20"/>
  <c r="J9" i="20"/>
  <c r="H9" i="20"/>
  <c r="P2" i="20"/>
  <c r="O2" i="20"/>
  <c r="N2" i="20"/>
  <c r="R43" i="19"/>
  <c r="P43" i="19"/>
  <c r="N43" i="19"/>
  <c r="H43" i="19"/>
  <c r="G43" i="19"/>
  <c r="R42" i="19"/>
  <c r="I43" i="19" s="1"/>
  <c r="P42" i="19"/>
  <c r="N42" i="19"/>
  <c r="E43" i="19" s="1"/>
  <c r="C43" i="19" s="1"/>
  <c r="H42" i="19"/>
  <c r="E42" i="19"/>
  <c r="R41" i="19"/>
  <c r="I42" i="19" s="1"/>
  <c r="P41" i="19"/>
  <c r="G42" i="19" s="1"/>
  <c r="N41" i="19"/>
  <c r="H41" i="19"/>
  <c r="P40" i="19"/>
  <c r="G41" i="19" s="1"/>
  <c r="N40" i="19"/>
  <c r="E41" i="19" s="1"/>
  <c r="H40" i="19"/>
  <c r="R39" i="19"/>
  <c r="I40" i="19" s="1"/>
  <c r="P39" i="19"/>
  <c r="G40" i="19" s="1"/>
  <c r="N39" i="19"/>
  <c r="E40" i="19" s="1"/>
  <c r="H39" i="19"/>
  <c r="R38" i="19"/>
  <c r="I39" i="19" s="1"/>
  <c r="P38" i="19"/>
  <c r="G39" i="19" s="1"/>
  <c r="N38" i="19"/>
  <c r="E39" i="19" s="1"/>
  <c r="J28" i="19"/>
  <c r="H28" i="19"/>
  <c r="J27" i="19"/>
  <c r="H27" i="19"/>
  <c r="J26" i="19"/>
  <c r="H26" i="19"/>
  <c r="J25" i="19"/>
  <c r="H25" i="19"/>
  <c r="F25" i="19"/>
  <c r="D25" i="19"/>
  <c r="H24" i="19"/>
  <c r="F23" i="19"/>
  <c r="J23" i="19" s="1"/>
  <c r="D23" i="19"/>
  <c r="H23" i="19" s="1"/>
  <c r="J22" i="19"/>
  <c r="F22" i="19"/>
  <c r="D22" i="19"/>
  <c r="H22" i="19" s="1"/>
  <c r="J21" i="19"/>
  <c r="H21" i="19"/>
  <c r="F21" i="19"/>
  <c r="D21" i="19"/>
  <c r="J20" i="19"/>
  <c r="H20" i="19"/>
  <c r="F20" i="19"/>
  <c r="D20" i="19"/>
  <c r="AC19" i="19"/>
  <c r="AA19" i="19"/>
  <c r="Y19" i="19"/>
  <c r="T19" i="19"/>
  <c r="R19" i="19"/>
  <c r="F19" i="19"/>
  <c r="D19" i="19"/>
  <c r="W18" i="19"/>
  <c r="AA18" i="19" s="1"/>
  <c r="T18" i="19"/>
  <c r="AC17" i="19"/>
  <c r="J17" i="19" s="1"/>
  <c r="AA17" i="19"/>
  <c r="Y17" i="19"/>
  <c r="F17" i="19" s="1"/>
  <c r="H17" i="19"/>
  <c r="D17" i="19"/>
  <c r="AA16" i="19"/>
  <c r="H16" i="19" s="1"/>
  <c r="Y16" i="19"/>
  <c r="AC16" i="19" s="1"/>
  <c r="T16" i="19"/>
  <c r="R16" i="19"/>
  <c r="D16" i="19"/>
  <c r="J11" i="19"/>
  <c r="H11" i="19"/>
  <c r="J9" i="19"/>
  <c r="H9" i="19"/>
  <c r="P2" i="19"/>
  <c r="O2" i="19"/>
  <c r="N2" i="19"/>
  <c r="R40" i="18"/>
  <c r="I41" i="18" s="1"/>
  <c r="R43" i="18"/>
  <c r="P43" i="18"/>
  <c r="N43" i="18"/>
  <c r="H43" i="18"/>
  <c r="G43" i="18"/>
  <c r="C43" i="18" s="1"/>
  <c r="E43" i="18"/>
  <c r="R42" i="18"/>
  <c r="I43" i="18" s="1"/>
  <c r="P42" i="18"/>
  <c r="N42" i="18"/>
  <c r="H42" i="18"/>
  <c r="G42" i="18"/>
  <c r="R41" i="18"/>
  <c r="I42" i="18" s="1"/>
  <c r="P41" i="18"/>
  <c r="N41" i="18"/>
  <c r="E42" i="18" s="1"/>
  <c r="H41" i="18"/>
  <c r="E41" i="18"/>
  <c r="P40" i="18"/>
  <c r="G41" i="18" s="1"/>
  <c r="N40" i="18"/>
  <c r="H40" i="18"/>
  <c r="E40" i="18"/>
  <c r="R39" i="18"/>
  <c r="I40" i="18" s="1"/>
  <c r="P39" i="18"/>
  <c r="G40" i="18" s="1"/>
  <c r="N39" i="18"/>
  <c r="H39" i="18"/>
  <c r="R38" i="18"/>
  <c r="I39" i="18" s="1"/>
  <c r="P38" i="18"/>
  <c r="G39" i="18" s="1"/>
  <c r="N38" i="18"/>
  <c r="E39" i="18" s="1"/>
  <c r="J28" i="18"/>
  <c r="H28" i="18"/>
  <c r="J27" i="18"/>
  <c r="H27" i="18"/>
  <c r="J26" i="18"/>
  <c r="H26" i="18"/>
  <c r="J25" i="18"/>
  <c r="H25" i="18"/>
  <c r="H24" i="18"/>
  <c r="H23" i="18"/>
  <c r="F23" i="18"/>
  <c r="J23" i="18" s="1"/>
  <c r="D23" i="18"/>
  <c r="H22" i="18"/>
  <c r="F22" i="18"/>
  <c r="J22" i="18" s="1"/>
  <c r="D22" i="18"/>
  <c r="J21" i="18"/>
  <c r="H21" i="18"/>
  <c r="F21" i="18"/>
  <c r="D21" i="18"/>
  <c r="J20" i="18"/>
  <c r="H20" i="18"/>
  <c r="F20" i="18"/>
  <c r="D20" i="18"/>
  <c r="J19" i="18"/>
  <c r="H19" i="18"/>
  <c r="F19" i="18"/>
  <c r="D19" i="18"/>
  <c r="Y18" i="18"/>
  <c r="F18" i="18" s="1"/>
  <c r="T18" i="18"/>
  <c r="R18" i="18"/>
  <c r="AC17" i="18"/>
  <c r="AA17" i="18"/>
  <c r="Y17" i="18"/>
  <c r="H17" i="18"/>
  <c r="J17" i="18"/>
  <c r="F17" i="18"/>
  <c r="D17" i="18"/>
  <c r="AA16" i="18"/>
  <c r="Y16" i="18"/>
  <c r="F16" i="18" s="1"/>
  <c r="T16" i="18"/>
  <c r="R16" i="18"/>
  <c r="D16" i="18"/>
  <c r="J11" i="18"/>
  <c r="H11" i="18"/>
  <c r="J9" i="18"/>
  <c r="H9" i="18"/>
  <c r="P2" i="18"/>
  <c r="O2" i="18"/>
  <c r="N2" i="18"/>
  <c r="W18" i="12"/>
  <c r="W18" i="4"/>
  <c r="F22" i="17"/>
  <c r="J22" i="17" s="1"/>
  <c r="D22" i="17"/>
  <c r="H22" i="17" s="1"/>
  <c r="R43" i="17"/>
  <c r="P43" i="17"/>
  <c r="N43" i="17"/>
  <c r="H43" i="17"/>
  <c r="R42" i="17"/>
  <c r="I43" i="17" s="1"/>
  <c r="P42" i="17"/>
  <c r="G43" i="17" s="1"/>
  <c r="N42" i="17"/>
  <c r="E43" i="17" s="1"/>
  <c r="H42" i="17"/>
  <c r="R41" i="17"/>
  <c r="I42" i="17" s="1"/>
  <c r="P41" i="17"/>
  <c r="G42" i="17" s="1"/>
  <c r="N41" i="17"/>
  <c r="E42" i="17" s="1"/>
  <c r="H41" i="17"/>
  <c r="R40" i="17"/>
  <c r="I41" i="17" s="1"/>
  <c r="P40" i="17"/>
  <c r="G41" i="17" s="1"/>
  <c r="N40" i="17"/>
  <c r="E41" i="17" s="1"/>
  <c r="H40" i="17"/>
  <c r="G40" i="17"/>
  <c r="R39" i="17"/>
  <c r="I40" i="17" s="1"/>
  <c r="P39" i="17"/>
  <c r="N39" i="17"/>
  <c r="E40" i="17" s="1"/>
  <c r="H39" i="17"/>
  <c r="R38" i="17"/>
  <c r="I39" i="17" s="1"/>
  <c r="P38" i="17"/>
  <c r="G39" i="17" s="1"/>
  <c r="N38" i="17"/>
  <c r="E39" i="17" s="1"/>
  <c r="J28" i="17"/>
  <c r="H28" i="17"/>
  <c r="J27" i="17"/>
  <c r="H27" i="17"/>
  <c r="J26" i="17"/>
  <c r="H26" i="17"/>
  <c r="J25" i="17"/>
  <c r="H25" i="17"/>
  <c r="H24" i="17"/>
  <c r="J23" i="17"/>
  <c r="H23" i="17"/>
  <c r="J21" i="17"/>
  <c r="H21" i="17"/>
  <c r="D21" i="17"/>
  <c r="J20" i="17"/>
  <c r="H20" i="17"/>
  <c r="F20" i="17"/>
  <c r="D20" i="17"/>
  <c r="F19" i="17"/>
  <c r="H19" i="17"/>
  <c r="D19" i="17"/>
  <c r="F18" i="17"/>
  <c r="H18" i="17"/>
  <c r="D18" i="17"/>
  <c r="AA17" i="17"/>
  <c r="Y17" i="17"/>
  <c r="AC17" i="17" s="1"/>
  <c r="J17" i="17" s="1"/>
  <c r="T17" i="17"/>
  <c r="R17" i="17"/>
  <c r="H17" i="17"/>
  <c r="D17" i="17"/>
  <c r="AA16" i="17"/>
  <c r="H16" i="17" s="1"/>
  <c r="Y16" i="17"/>
  <c r="F16" i="17" s="1"/>
  <c r="T16" i="17"/>
  <c r="R16" i="17"/>
  <c r="D16" i="17"/>
  <c r="J11" i="17"/>
  <c r="H11" i="17"/>
  <c r="J9" i="17"/>
  <c r="H9" i="17"/>
  <c r="Q2" i="17"/>
  <c r="P2" i="17" s="1"/>
  <c r="O2" i="17"/>
  <c r="N2" i="17"/>
  <c r="K2" i="17" s="1"/>
  <c r="D2" i="17" s="1"/>
  <c r="R43" i="16"/>
  <c r="P43" i="16"/>
  <c r="N43" i="16"/>
  <c r="H43" i="16"/>
  <c r="G43" i="16"/>
  <c r="R42" i="16"/>
  <c r="I43" i="16" s="1"/>
  <c r="P42" i="16"/>
  <c r="N42" i="16"/>
  <c r="E43" i="16" s="1"/>
  <c r="H42" i="16"/>
  <c r="R41" i="16"/>
  <c r="I42" i="16" s="1"/>
  <c r="P41" i="16"/>
  <c r="G42" i="16" s="1"/>
  <c r="N41" i="16"/>
  <c r="E42" i="16" s="1"/>
  <c r="H41" i="16"/>
  <c r="E41" i="16"/>
  <c r="R40" i="16"/>
  <c r="I41" i="16" s="1"/>
  <c r="P40" i="16"/>
  <c r="G41" i="16" s="1"/>
  <c r="N40" i="16"/>
  <c r="H40" i="16"/>
  <c r="G40" i="16"/>
  <c r="C40" i="16" s="1"/>
  <c r="E40" i="16"/>
  <c r="R39" i="16"/>
  <c r="I40" i="16" s="1"/>
  <c r="P39" i="16"/>
  <c r="N39" i="16"/>
  <c r="I39" i="16"/>
  <c r="H39" i="16"/>
  <c r="G39" i="16"/>
  <c r="R38" i="16"/>
  <c r="P38" i="16"/>
  <c r="N38" i="16"/>
  <c r="E39" i="16" s="1"/>
  <c r="J28" i="16"/>
  <c r="H28" i="16"/>
  <c r="J27" i="16"/>
  <c r="H27" i="16"/>
  <c r="J26" i="16"/>
  <c r="H26" i="16"/>
  <c r="J25" i="16"/>
  <c r="H25" i="16"/>
  <c r="H24" i="16"/>
  <c r="J23" i="16"/>
  <c r="H23" i="16"/>
  <c r="J22" i="16"/>
  <c r="H22" i="16"/>
  <c r="H21" i="16"/>
  <c r="D21" i="16"/>
  <c r="H20" i="16"/>
  <c r="F20" i="16"/>
  <c r="J20" i="16"/>
  <c r="D20" i="16"/>
  <c r="F19" i="16"/>
  <c r="J19" i="16"/>
  <c r="H19" i="16"/>
  <c r="D19" i="16"/>
  <c r="H18" i="16"/>
  <c r="F18" i="16"/>
  <c r="D18" i="16"/>
  <c r="D29" i="16" s="1"/>
  <c r="AA17" i="16"/>
  <c r="Y17" i="16"/>
  <c r="AC17" i="16" s="1"/>
  <c r="J17" i="16" s="1"/>
  <c r="T17" i="16"/>
  <c r="R17" i="16"/>
  <c r="H17" i="16"/>
  <c r="D17" i="16"/>
  <c r="AC16" i="16"/>
  <c r="AA16" i="16"/>
  <c r="H16" i="16" s="1"/>
  <c r="Y16" i="16"/>
  <c r="F16" i="16" s="1"/>
  <c r="T16" i="16"/>
  <c r="R16" i="16"/>
  <c r="D16" i="16"/>
  <c r="J11" i="16"/>
  <c r="H11" i="16"/>
  <c r="J9" i="16"/>
  <c r="H9" i="16"/>
  <c r="Q2" i="16"/>
  <c r="P2" i="16" s="1"/>
  <c r="O2" i="16"/>
  <c r="N2" i="16"/>
  <c r="K2" i="16" s="1"/>
  <c r="D2" i="16" s="1"/>
  <c r="W19" i="15"/>
  <c r="AA19" i="15" s="1"/>
  <c r="W18" i="15"/>
  <c r="D18" i="15" s="1"/>
  <c r="R43" i="15"/>
  <c r="P43" i="15"/>
  <c r="N43" i="15"/>
  <c r="H43" i="15"/>
  <c r="G43" i="15"/>
  <c r="E43" i="15"/>
  <c r="R42" i="15"/>
  <c r="I43" i="15" s="1"/>
  <c r="P42" i="15"/>
  <c r="N42" i="15"/>
  <c r="H42" i="15"/>
  <c r="R41" i="15"/>
  <c r="I42" i="15" s="1"/>
  <c r="P41" i="15"/>
  <c r="G42" i="15" s="1"/>
  <c r="N41" i="15"/>
  <c r="E42" i="15" s="1"/>
  <c r="H41" i="15"/>
  <c r="P40" i="15"/>
  <c r="G41" i="15" s="1"/>
  <c r="N40" i="15"/>
  <c r="E41" i="15" s="1"/>
  <c r="H40" i="15"/>
  <c r="R39" i="15"/>
  <c r="I40" i="15" s="1"/>
  <c r="P39" i="15"/>
  <c r="G40" i="15" s="1"/>
  <c r="N39" i="15"/>
  <c r="E40" i="15" s="1"/>
  <c r="H39" i="15"/>
  <c r="R38" i="15"/>
  <c r="I39" i="15" s="1"/>
  <c r="P38" i="15"/>
  <c r="G39" i="15" s="1"/>
  <c r="N38" i="15"/>
  <c r="E39" i="15" s="1"/>
  <c r="J28" i="15"/>
  <c r="H28" i="15"/>
  <c r="J27" i="15"/>
  <c r="H27" i="15"/>
  <c r="J26" i="15"/>
  <c r="H26" i="15"/>
  <c r="H24" i="15"/>
  <c r="J23" i="15"/>
  <c r="H23" i="15"/>
  <c r="F23" i="15"/>
  <c r="D23" i="15"/>
  <c r="H22" i="15"/>
  <c r="F22" i="15"/>
  <c r="J22" i="15" s="1"/>
  <c r="D22" i="15"/>
  <c r="J21" i="15"/>
  <c r="H21" i="15"/>
  <c r="F21" i="15"/>
  <c r="D21" i="15"/>
  <c r="J20" i="15"/>
  <c r="H20" i="15"/>
  <c r="F20" i="15"/>
  <c r="D20" i="15"/>
  <c r="Y19" i="15"/>
  <c r="AC19" i="15" s="1"/>
  <c r="J19" i="15" s="1"/>
  <c r="T19" i="15"/>
  <c r="R19" i="15"/>
  <c r="AA18" i="15"/>
  <c r="Y18" i="15"/>
  <c r="F18" i="15" s="1"/>
  <c r="R40" i="15"/>
  <c r="I41" i="15" s="1"/>
  <c r="T18" i="15"/>
  <c r="R18" i="15"/>
  <c r="AA17" i="15"/>
  <c r="Y17" i="15"/>
  <c r="F17" i="15" s="1"/>
  <c r="H17" i="15"/>
  <c r="D17" i="15"/>
  <c r="AA16" i="15"/>
  <c r="Y16" i="15"/>
  <c r="F16" i="15" s="1"/>
  <c r="T16" i="15"/>
  <c r="R16" i="15"/>
  <c r="D16" i="15"/>
  <c r="J11" i="15"/>
  <c r="H11" i="15"/>
  <c r="J9" i="15"/>
  <c r="H9" i="15"/>
  <c r="P2" i="15"/>
  <c r="O2" i="15"/>
  <c r="N2" i="15"/>
  <c r="K2" i="15" s="1"/>
  <c r="D2" i="15" s="1"/>
  <c r="F16" i="7"/>
  <c r="D16" i="7"/>
  <c r="T16" i="7"/>
  <c r="R16" i="7"/>
  <c r="T16" i="14"/>
  <c r="R16" i="14"/>
  <c r="H16" i="14" s="1"/>
  <c r="T16" i="6"/>
  <c r="R16" i="6"/>
  <c r="T16" i="13"/>
  <c r="R16" i="13"/>
  <c r="T16" i="5"/>
  <c r="R16" i="5"/>
  <c r="T16" i="12"/>
  <c r="R16" i="12"/>
  <c r="T16" i="4"/>
  <c r="R16" i="4"/>
  <c r="T16" i="1"/>
  <c r="R16" i="1"/>
  <c r="D16" i="14"/>
  <c r="J16" i="6"/>
  <c r="D16" i="6"/>
  <c r="D16" i="13"/>
  <c r="D16" i="5"/>
  <c r="D16" i="12"/>
  <c r="D16" i="4"/>
  <c r="D16" i="1"/>
  <c r="R18" i="14"/>
  <c r="W19" i="14"/>
  <c r="AA19" i="14" s="1"/>
  <c r="W18" i="14"/>
  <c r="AA18" i="14" s="1"/>
  <c r="R40" i="6"/>
  <c r="I41" i="6" s="1"/>
  <c r="R43" i="14"/>
  <c r="P43" i="14"/>
  <c r="N43" i="14"/>
  <c r="H43" i="14"/>
  <c r="R42" i="14"/>
  <c r="I43" i="14" s="1"/>
  <c r="P42" i="14"/>
  <c r="G43" i="14" s="1"/>
  <c r="N42" i="14"/>
  <c r="E43" i="14" s="1"/>
  <c r="H42" i="14"/>
  <c r="R41" i="14"/>
  <c r="I42" i="14" s="1"/>
  <c r="P41" i="14"/>
  <c r="G42" i="14" s="1"/>
  <c r="N41" i="14"/>
  <c r="E42" i="14" s="1"/>
  <c r="H41" i="14"/>
  <c r="P40" i="14"/>
  <c r="G41" i="14" s="1"/>
  <c r="N40" i="14"/>
  <c r="E41" i="14" s="1"/>
  <c r="H40" i="14"/>
  <c r="R39" i="14"/>
  <c r="I40" i="14" s="1"/>
  <c r="P39" i="14"/>
  <c r="G40" i="14" s="1"/>
  <c r="N39" i="14"/>
  <c r="E40" i="14" s="1"/>
  <c r="H39" i="14"/>
  <c r="R38" i="14"/>
  <c r="I39" i="14" s="1"/>
  <c r="P38" i="14"/>
  <c r="G39" i="14" s="1"/>
  <c r="N38" i="14"/>
  <c r="E39" i="14" s="1"/>
  <c r="J28" i="14"/>
  <c r="H28" i="14"/>
  <c r="J27" i="14"/>
  <c r="H27" i="14"/>
  <c r="J26" i="14"/>
  <c r="H26" i="14"/>
  <c r="H24" i="14"/>
  <c r="J23" i="14"/>
  <c r="H23" i="14"/>
  <c r="F23" i="14"/>
  <c r="D23" i="14"/>
  <c r="H22" i="14"/>
  <c r="F22" i="14"/>
  <c r="J22" i="14" s="1"/>
  <c r="D22" i="14"/>
  <c r="H21" i="14"/>
  <c r="J21" i="14"/>
  <c r="F21" i="14"/>
  <c r="D21" i="14"/>
  <c r="J20" i="14"/>
  <c r="H20" i="14"/>
  <c r="F20" i="14"/>
  <c r="D20" i="14"/>
  <c r="T19" i="14"/>
  <c r="R19" i="14"/>
  <c r="Y18" i="14"/>
  <c r="F18" i="14" s="1"/>
  <c r="R40" i="14"/>
  <c r="I41" i="14" s="1"/>
  <c r="T18" i="14"/>
  <c r="H18" i="14"/>
  <c r="AA17" i="14"/>
  <c r="Y17" i="14"/>
  <c r="AC17" i="14" s="1"/>
  <c r="T17" i="14"/>
  <c r="R17" i="14"/>
  <c r="H17" i="14" s="1"/>
  <c r="F17" i="14"/>
  <c r="D17" i="14"/>
  <c r="AC16" i="14"/>
  <c r="J16" i="14" s="1"/>
  <c r="AA16" i="14"/>
  <c r="Y16" i="14"/>
  <c r="F16" i="14" s="1"/>
  <c r="J11" i="14"/>
  <c r="H11" i="14"/>
  <c r="J9" i="14"/>
  <c r="H9" i="14"/>
  <c r="P2" i="14"/>
  <c r="O2" i="14"/>
  <c r="N2" i="14"/>
  <c r="H25" i="13"/>
  <c r="F25" i="13"/>
  <c r="J25" i="13" s="1"/>
  <c r="D25" i="13"/>
  <c r="W19" i="13"/>
  <c r="R41" i="13" s="1"/>
  <c r="I42" i="13" s="1"/>
  <c r="W18" i="13"/>
  <c r="R43" i="13"/>
  <c r="P43" i="13"/>
  <c r="N43" i="13"/>
  <c r="H43" i="13"/>
  <c r="R42" i="13"/>
  <c r="I43" i="13" s="1"/>
  <c r="P42" i="13"/>
  <c r="G43" i="13" s="1"/>
  <c r="N42" i="13"/>
  <c r="E43" i="13" s="1"/>
  <c r="H42" i="13"/>
  <c r="P41" i="13"/>
  <c r="G42" i="13" s="1"/>
  <c r="N41" i="13"/>
  <c r="E42" i="13" s="1"/>
  <c r="H41" i="13"/>
  <c r="P40" i="13"/>
  <c r="G41" i="13" s="1"/>
  <c r="N40" i="13"/>
  <c r="E41" i="13" s="1"/>
  <c r="I40" i="13"/>
  <c r="H40" i="13"/>
  <c r="E40" i="13"/>
  <c r="R39" i="13"/>
  <c r="P39" i="13"/>
  <c r="G40" i="13" s="1"/>
  <c r="N39" i="13"/>
  <c r="H39" i="13"/>
  <c r="R38" i="13"/>
  <c r="I39" i="13" s="1"/>
  <c r="P38" i="13"/>
  <c r="G39" i="13" s="1"/>
  <c r="N38" i="13"/>
  <c r="E39" i="13" s="1"/>
  <c r="J28" i="13"/>
  <c r="H28" i="13"/>
  <c r="J27" i="13"/>
  <c r="H27" i="13"/>
  <c r="J26" i="13"/>
  <c r="H26" i="13"/>
  <c r="H24" i="13"/>
  <c r="H23" i="13"/>
  <c r="F23" i="13"/>
  <c r="J23" i="13" s="1"/>
  <c r="D23" i="13"/>
  <c r="J22" i="13"/>
  <c r="H22" i="13"/>
  <c r="F22" i="13"/>
  <c r="D22" i="13"/>
  <c r="J21" i="13"/>
  <c r="H21" i="13"/>
  <c r="F21" i="13"/>
  <c r="D21" i="13"/>
  <c r="F20" i="13"/>
  <c r="J20" i="13"/>
  <c r="H20" i="13"/>
  <c r="D20" i="13"/>
  <c r="AA19" i="13"/>
  <c r="Y19" i="13"/>
  <c r="AC19" i="13" s="1"/>
  <c r="T19" i="13"/>
  <c r="R19" i="13"/>
  <c r="D19" i="13"/>
  <c r="Y18" i="13"/>
  <c r="F18" i="13" s="1"/>
  <c r="R40" i="13"/>
  <c r="I41" i="13" s="1"/>
  <c r="T18" i="13"/>
  <c r="D18" i="13"/>
  <c r="AA17" i="13"/>
  <c r="Y17" i="13"/>
  <c r="AC17" i="13" s="1"/>
  <c r="J17" i="13" s="1"/>
  <c r="H17" i="13"/>
  <c r="F17" i="13"/>
  <c r="D17" i="13"/>
  <c r="AA16" i="13"/>
  <c r="Y16" i="13"/>
  <c r="AC16" i="13" s="1"/>
  <c r="J11" i="13"/>
  <c r="H11" i="13"/>
  <c r="J9" i="13"/>
  <c r="H9" i="13"/>
  <c r="P2" i="13"/>
  <c r="O2" i="13"/>
  <c r="N2" i="13"/>
  <c r="F25" i="12"/>
  <c r="J25" i="12" s="1"/>
  <c r="D25" i="12"/>
  <c r="H25" i="12" s="1"/>
  <c r="R43" i="12"/>
  <c r="P43" i="12"/>
  <c r="N43" i="12"/>
  <c r="H43" i="12"/>
  <c r="R42" i="12"/>
  <c r="I43" i="12" s="1"/>
  <c r="P42" i="12"/>
  <c r="G43" i="12" s="1"/>
  <c r="N42" i="12"/>
  <c r="E43" i="12" s="1"/>
  <c r="H42" i="12"/>
  <c r="R41" i="12"/>
  <c r="I42" i="12" s="1"/>
  <c r="P41" i="12"/>
  <c r="G42" i="12" s="1"/>
  <c r="N41" i="12"/>
  <c r="E42" i="12" s="1"/>
  <c r="H41" i="12"/>
  <c r="P40" i="12"/>
  <c r="G41" i="12" s="1"/>
  <c r="N40" i="12"/>
  <c r="E41" i="12" s="1"/>
  <c r="H40" i="12"/>
  <c r="R39" i="12"/>
  <c r="I40" i="12" s="1"/>
  <c r="P39" i="12"/>
  <c r="G40" i="12" s="1"/>
  <c r="N39" i="12"/>
  <c r="E40" i="12" s="1"/>
  <c r="H39" i="12"/>
  <c r="R38" i="12"/>
  <c r="I39" i="12" s="1"/>
  <c r="P38" i="12"/>
  <c r="G39" i="12" s="1"/>
  <c r="N38" i="12"/>
  <c r="E39" i="12" s="1"/>
  <c r="J28" i="12"/>
  <c r="H28" i="12"/>
  <c r="J27" i="12"/>
  <c r="H27" i="12"/>
  <c r="J26" i="12"/>
  <c r="H26" i="12"/>
  <c r="H24" i="12"/>
  <c r="H23" i="12"/>
  <c r="F23" i="12"/>
  <c r="J23" i="12" s="1"/>
  <c r="D23" i="12"/>
  <c r="H22" i="12"/>
  <c r="F22" i="12"/>
  <c r="J22" i="12" s="1"/>
  <c r="D22" i="12"/>
  <c r="H21" i="12"/>
  <c r="F21" i="12"/>
  <c r="D21" i="12"/>
  <c r="J20" i="12"/>
  <c r="F20" i="12"/>
  <c r="H20" i="12"/>
  <c r="D20" i="12"/>
  <c r="AA19" i="12"/>
  <c r="Y19" i="12"/>
  <c r="AC19" i="12" s="1"/>
  <c r="T19" i="12"/>
  <c r="R19" i="12"/>
  <c r="D19" i="12"/>
  <c r="Y18" i="12"/>
  <c r="F18" i="12" s="1"/>
  <c r="R40" i="12"/>
  <c r="I41" i="12" s="1"/>
  <c r="T18" i="12"/>
  <c r="R18" i="12"/>
  <c r="AC17" i="12"/>
  <c r="J17" i="12" s="1"/>
  <c r="AA17" i="12"/>
  <c r="Y17" i="12"/>
  <c r="H17" i="12"/>
  <c r="F17" i="12"/>
  <c r="D17" i="12"/>
  <c r="AA16" i="12"/>
  <c r="H16" i="12" s="1"/>
  <c r="Y16" i="12"/>
  <c r="F16" i="12" s="1"/>
  <c r="J11" i="12"/>
  <c r="H11" i="12"/>
  <c r="J9" i="12"/>
  <c r="H9" i="12"/>
  <c r="P2" i="12"/>
  <c r="O2" i="12"/>
  <c r="N2" i="12"/>
  <c r="R43" i="11"/>
  <c r="P43" i="11"/>
  <c r="N43" i="11"/>
  <c r="H43" i="11"/>
  <c r="R42" i="11"/>
  <c r="I43" i="11" s="1"/>
  <c r="P42" i="11"/>
  <c r="G43" i="11" s="1"/>
  <c r="N42" i="11"/>
  <c r="E43" i="11" s="1"/>
  <c r="H42" i="11"/>
  <c r="R41" i="11"/>
  <c r="I42" i="11" s="1"/>
  <c r="P41" i="11"/>
  <c r="G42" i="11" s="1"/>
  <c r="N41" i="11"/>
  <c r="E42" i="11" s="1"/>
  <c r="H41" i="11"/>
  <c r="R40" i="11"/>
  <c r="I41" i="11" s="1"/>
  <c r="P40" i="11"/>
  <c r="G41" i="11" s="1"/>
  <c r="N40" i="11"/>
  <c r="E41" i="11" s="1"/>
  <c r="I40" i="11"/>
  <c r="H40" i="11"/>
  <c r="R39" i="11"/>
  <c r="P39" i="11"/>
  <c r="G40" i="11" s="1"/>
  <c r="N39" i="11"/>
  <c r="E40" i="11" s="1"/>
  <c r="H39" i="11"/>
  <c r="G39" i="11"/>
  <c r="R38" i="11"/>
  <c r="I39" i="11" s="1"/>
  <c r="P38" i="11"/>
  <c r="N38" i="11"/>
  <c r="E39" i="11" s="1"/>
  <c r="J28" i="11"/>
  <c r="H28" i="11"/>
  <c r="J27" i="11"/>
  <c r="H27" i="11"/>
  <c r="J26" i="11"/>
  <c r="H26" i="11"/>
  <c r="J25" i="11"/>
  <c r="H25" i="11"/>
  <c r="H24" i="11"/>
  <c r="H23" i="11"/>
  <c r="F23" i="11"/>
  <c r="J23" i="11" s="1"/>
  <c r="D23" i="11"/>
  <c r="H22" i="11"/>
  <c r="F22" i="11"/>
  <c r="J22" i="11" s="1"/>
  <c r="D22" i="11"/>
  <c r="F21" i="11"/>
  <c r="H21" i="11"/>
  <c r="D21" i="11"/>
  <c r="J20" i="11"/>
  <c r="H20" i="11"/>
  <c r="F20" i="11"/>
  <c r="D20" i="11"/>
  <c r="J19" i="11"/>
  <c r="H19" i="11"/>
  <c r="D19" i="11"/>
  <c r="D18" i="11"/>
  <c r="T18" i="11"/>
  <c r="R18" i="11"/>
  <c r="AC17" i="11"/>
  <c r="AA17" i="11"/>
  <c r="Y17" i="11"/>
  <c r="H17" i="11"/>
  <c r="J17" i="11"/>
  <c r="F17" i="11"/>
  <c r="D17" i="11"/>
  <c r="AC16" i="11"/>
  <c r="AA16" i="11"/>
  <c r="H16" i="11" s="1"/>
  <c r="Y16" i="11"/>
  <c r="F16" i="11" s="1"/>
  <c r="J11" i="11"/>
  <c r="H11" i="11"/>
  <c r="J9" i="11"/>
  <c r="H9" i="11"/>
  <c r="Q2" i="11"/>
  <c r="P2" i="11" s="1"/>
  <c r="K2" i="11" s="1"/>
  <c r="D2" i="11" s="1"/>
  <c r="O2" i="11"/>
  <c r="N2" i="11"/>
  <c r="O2" i="10"/>
  <c r="R43" i="10"/>
  <c r="P43" i="10"/>
  <c r="N43" i="10"/>
  <c r="H43" i="10"/>
  <c r="R42" i="10"/>
  <c r="I43" i="10" s="1"/>
  <c r="P42" i="10"/>
  <c r="G43" i="10" s="1"/>
  <c r="N42" i="10"/>
  <c r="E43" i="10" s="1"/>
  <c r="H42" i="10"/>
  <c r="R41" i="10"/>
  <c r="I42" i="10" s="1"/>
  <c r="P41" i="10"/>
  <c r="G42" i="10" s="1"/>
  <c r="N41" i="10"/>
  <c r="E42" i="10" s="1"/>
  <c r="H41" i="10"/>
  <c r="P40" i="10"/>
  <c r="G41" i="10" s="1"/>
  <c r="N40" i="10"/>
  <c r="E41" i="10" s="1"/>
  <c r="I40" i="10"/>
  <c r="H40" i="10"/>
  <c r="R39" i="10"/>
  <c r="P39" i="10"/>
  <c r="G40" i="10" s="1"/>
  <c r="N39" i="10"/>
  <c r="E40" i="10" s="1"/>
  <c r="H39" i="10"/>
  <c r="G39" i="10"/>
  <c r="R38" i="10"/>
  <c r="I39" i="10" s="1"/>
  <c r="P38" i="10"/>
  <c r="N38" i="10"/>
  <c r="E39" i="10" s="1"/>
  <c r="J28" i="10"/>
  <c r="H28" i="10"/>
  <c r="J27" i="10"/>
  <c r="H27" i="10"/>
  <c r="J26" i="10"/>
  <c r="H26" i="10"/>
  <c r="J25" i="10"/>
  <c r="H25" i="10"/>
  <c r="H24" i="10"/>
  <c r="H23" i="10"/>
  <c r="F23" i="10"/>
  <c r="J23" i="10" s="1"/>
  <c r="D23" i="10"/>
  <c r="H22" i="10"/>
  <c r="F22" i="10"/>
  <c r="J22" i="10" s="1"/>
  <c r="D22" i="10"/>
  <c r="J21" i="10"/>
  <c r="F21" i="10"/>
  <c r="H21" i="10"/>
  <c r="D21" i="10"/>
  <c r="H20" i="10"/>
  <c r="F20" i="10"/>
  <c r="J20" i="10"/>
  <c r="D20" i="10"/>
  <c r="AC19" i="10"/>
  <c r="AA19" i="10"/>
  <c r="Y19" i="10"/>
  <c r="F19" i="10" s="1"/>
  <c r="T19" i="10"/>
  <c r="J19" i="10" s="1"/>
  <c r="R19" i="10"/>
  <c r="H19" i="10"/>
  <c r="D19" i="10"/>
  <c r="R40" i="10"/>
  <c r="I41" i="10" s="1"/>
  <c r="T18" i="10"/>
  <c r="R18" i="10"/>
  <c r="D18" i="10"/>
  <c r="AA17" i="10"/>
  <c r="Y17" i="10"/>
  <c r="AC17" i="10" s="1"/>
  <c r="J17" i="10" s="1"/>
  <c r="H17" i="10"/>
  <c r="F17" i="10"/>
  <c r="D17" i="10"/>
  <c r="AA16" i="10"/>
  <c r="Y16" i="10"/>
  <c r="AC16" i="10" s="1"/>
  <c r="J11" i="10"/>
  <c r="H11" i="10"/>
  <c r="J9" i="10"/>
  <c r="H9" i="10"/>
  <c r="P2" i="10"/>
  <c r="K2" i="10" s="1"/>
  <c r="D2" i="10" s="1"/>
  <c r="N2" i="10"/>
  <c r="R43" i="9"/>
  <c r="P43" i="9"/>
  <c r="N43" i="9"/>
  <c r="H43" i="9"/>
  <c r="R42" i="9"/>
  <c r="I43" i="9" s="1"/>
  <c r="P42" i="9"/>
  <c r="G43" i="9" s="1"/>
  <c r="N42" i="9"/>
  <c r="E43" i="9" s="1"/>
  <c r="H42" i="9"/>
  <c r="G42" i="9"/>
  <c r="E42" i="9"/>
  <c r="R41" i="9"/>
  <c r="I42" i="9" s="1"/>
  <c r="C42" i="9" s="1"/>
  <c r="P41" i="9"/>
  <c r="N41" i="9"/>
  <c r="H41" i="9"/>
  <c r="E41" i="9"/>
  <c r="R40" i="9"/>
  <c r="I41" i="9" s="1"/>
  <c r="P40" i="9"/>
  <c r="G41" i="9" s="1"/>
  <c r="N40" i="9"/>
  <c r="H40" i="9"/>
  <c r="R39" i="9"/>
  <c r="I40" i="9" s="1"/>
  <c r="P39" i="9"/>
  <c r="G40" i="9" s="1"/>
  <c r="N39" i="9"/>
  <c r="E40" i="9" s="1"/>
  <c r="H39" i="9"/>
  <c r="R38" i="9"/>
  <c r="I39" i="9" s="1"/>
  <c r="P38" i="9"/>
  <c r="G39" i="9" s="1"/>
  <c r="N38" i="9"/>
  <c r="E39" i="9" s="1"/>
  <c r="J28" i="9"/>
  <c r="H28" i="9"/>
  <c r="J27" i="9"/>
  <c r="H27" i="9"/>
  <c r="J26" i="9"/>
  <c r="H26" i="9"/>
  <c r="J25" i="9"/>
  <c r="H25" i="9"/>
  <c r="H24" i="9"/>
  <c r="J23" i="9"/>
  <c r="H23" i="9"/>
  <c r="F23" i="9"/>
  <c r="D23" i="9"/>
  <c r="H22" i="9"/>
  <c r="F22" i="9"/>
  <c r="J22" i="9" s="1"/>
  <c r="D22" i="9"/>
  <c r="J21" i="9"/>
  <c r="H21" i="9"/>
  <c r="F21" i="9"/>
  <c r="D21" i="9"/>
  <c r="J20" i="9"/>
  <c r="H20" i="9"/>
  <c r="F20" i="9"/>
  <c r="D20" i="9"/>
  <c r="AA19" i="9"/>
  <c r="Y19" i="9"/>
  <c r="AC19" i="9" s="1"/>
  <c r="T19" i="9"/>
  <c r="R19" i="9"/>
  <c r="H19" i="9" s="1"/>
  <c r="F19" i="9"/>
  <c r="D19" i="9"/>
  <c r="AA18" i="9"/>
  <c r="H18" i="9" s="1"/>
  <c r="Y18" i="9"/>
  <c r="F18" i="9" s="1"/>
  <c r="T18" i="9"/>
  <c r="R18" i="9"/>
  <c r="D18" i="9"/>
  <c r="AC17" i="9"/>
  <c r="AA17" i="9"/>
  <c r="Y17" i="9"/>
  <c r="F17" i="9" s="1"/>
  <c r="J17" i="9"/>
  <c r="H17" i="9"/>
  <c r="D17" i="9"/>
  <c r="AA16" i="9"/>
  <c r="H16" i="9" s="1"/>
  <c r="Y16" i="9"/>
  <c r="AC16" i="9" s="1"/>
  <c r="J16" i="9" s="1"/>
  <c r="J11" i="9"/>
  <c r="H11" i="9"/>
  <c r="J9" i="9"/>
  <c r="H9" i="9"/>
  <c r="Q2" i="9"/>
  <c r="P2" i="9"/>
  <c r="O2" i="9"/>
  <c r="N2" i="9"/>
  <c r="K2" i="9"/>
  <c r="D2" i="9" s="1"/>
  <c r="O2" i="8"/>
  <c r="R43" i="8"/>
  <c r="P43" i="8"/>
  <c r="N43" i="8"/>
  <c r="H43" i="8"/>
  <c r="G43" i="8"/>
  <c r="R42" i="8"/>
  <c r="I43" i="8" s="1"/>
  <c r="P42" i="8"/>
  <c r="N42" i="8"/>
  <c r="E43" i="8" s="1"/>
  <c r="H42" i="8"/>
  <c r="R41" i="8"/>
  <c r="I42" i="8" s="1"/>
  <c r="P41" i="8"/>
  <c r="G42" i="8" s="1"/>
  <c r="N41" i="8"/>
  <c r="E42" i="8" s="1"/>
  <c r="H41" i="8"/>
  <c r="P40" i="8"/>
  <c r="G41" i="8" s="1"/>
  <c r="N40" i="8"/>
  <c r="E41" i="8" s="1"/>
  <c r="H40" i="8"/>
  <c r="G40" i="8"/>
  <c r="R39" i="8"/>
  <c r="I40" i="8" s="1"/>
  <c r="P39" i="8"/>
  <c r="N39" i="8"/>
  <c r="E40" i="8" s="1"/>
  <c r="H39" i="8"/>
  <c r="G39" i="8"/>
  <c r="R38" i="8"/>
  <c r="I39" i="8" s="1"/>
  <c r="P38" i="8"/>
  <c r="N38" i="8"/>
  <c r="E39" i="8" s="1"/>
  <c r="J28" i="8"/>
  <c r="H28" i="8"/>
  <c r="J27" i="8"/>
  <c r="H27" i="8"/>
  <c r="J26" i="8"/>
  <c r="H26" i="8"/>
  <c r="J25" i="8"/>
  <c r="H25" i="8"/>
  <c r="H24" i="8"/>
  <c r="H23" i="8"/>
  <c r="F23" i="8"/>
  <c r="J23" i="8" s="1"/>
  <c r="D23" i="8"/>
  <c r="J22" i="8"/>
  <c r="H22" i="8"/>
  <c r="F22" i="8"/>
  <c r="D22" i="8"/>
  <c r="F21" i="8"/>
  <c r="H21" i="8"/>
  <c r="D21" i="8"/>
  <c r="J20" i="8"/>
  <c r="F20" i="8"/>
  <c r="H20" i="8"/>
  <c r="D20" i="8"/>
  <c r="J19" i="8"/>
  <c r="H19" i="8"/>
  <c r="D19" i="8"/>
  <c r="Y18" i="8"/>
  <c r="F18" i="8" s="1"/>
  <c r="R40" i="8"/>
  <c r="I41" i="8" s="1"/>
  <c r="T18" i="8"/>
  <c r="R18" i="8"/>
  <c r="AC17" i="8"/>
  <c r="AA17" i="8"/>
  <c r="Y17" i="8"/>
  <c r="H17" i="8"/>
  <c r="J17" i="8"/>
  <c r="F17" i="8"/>
  <c r="D17" i="8"/>
  <c r="AA16" i="8"/>
  <c r="H16" i="8" s="1"/>
  <c r="Y16" i="8"/>
  <c r="F16" i="8" s="1"/>
  <c r="J11" i="8"/>
  <c r="H11" i="8"/>
  <c r="J9" i="8"/>
  <c r="H9" i="8"/>
  <c r="P2" i="8"/>
  <c r="N2" i="8"/>
  <c r="K2" i="8" s="1"/>
  <c r="D2" i="8" s="1"/>
  <c r="O2" i="7"/>
  <c r="R43" i="7"/>
  <c r="P43" i="7"/>
  <c r="N43" i="7"/>
  <c r="H43" i="7"/>
  <c r="R42" i="7"/>
  <c r="I43" i="7" s="1"/>
  <c r="P42" i="7"/>
  <c r="G43" i="7" s="1"/>
  <c r="N42" i="7"/>
  <c r="E43" i="7" s="1"/>
  <c r="H42" i="7"/>
  <c r="R41" i="7"/>
  <c r="I42" i="7" s="1"/>
  <c r="P41" i="7"/>
  <c r="G42" i="7" s="1"/>
  <c r="N41" i="7"/>
  <c r="E42" i="7" s="1"/>
  <c r="H41" i="7"/>
  <c r="P40" i="7"/>
  <c r="G41" i="7" s="1"/>
  <c r="N40" i="7"/>
  <c r="E41" i="7" s="1"/>
  <c r="H40" i="7"/>
  <c r="R39" i="7"/>
  <c r="I40" i="7" s="1"/>
  <c r="P39" i="7"/>
  <c r="G40" i="7" s="1"/>
  <c r="N39" i="7"/>
  <c r="E40" i="7" s="1"/>
  <c r="I39" i="7"/>
  <c r="H39" i="7"/>
  <c r="R38" i="7"/>
  <c r="P38" i="7"/>
  <c r="G39" i="7" s="1"/>
  <c r="N38" i="7"/>
  <c r="E39" i="7" s="1"/>
  <c r="J28" i="7"/>
  <c r="H28" i="7"/>
  <c r="J27" i="7"/>
  <c r="H27" i="7"/>
  <c r="J26" i="7"/>
  <c r="H26" i="7"/>
  <c r="J25" i="7"/>
  <c r="H25" i="7"/>
  <c r="H24" i="7"/>
  <c r="H23" i="7"/>
  <c r="F23" i="7"/>
  <c r="J23" i="7" s="1"/>
  <c r="D23" i="7"/>
  <c r="H22" i="7"/>
  <c r="F22" i="7"/>
  <c r="J22" i="7" s="1"/>
  <c r="D22" i="7"/>
  <c r="F21" i="7"/>
  <c r="H21" i="7"/>
  <c r="D21" i="7"/>
  <c r="H20" i="7"/>
  <c r="J20" i="7"/>
  <c r="F20" i="7"/>
  <c r="D20" i="7"/>
  <c r="J19" i="7"/>
  <c r="H19" i="7"/>
  <c r="D19" i="7"/>
  <c r="Y18" i="7"/>
  <c r="F18" i="7" s="1"/>
  <c r="R40" i="7"/>
  <c r="I41" i="7" s="1"/>
  <c r="T18" i="7"/>
  <c r="R18" i="7"/>
  <c r="AA17" i="7"/>
  <c r="Y17" i="7"/>
  <c r="AC17" i="7" s="1"/>
  <c r="J17" i="7" s="1"/>
  <c r="H17" i="7"/>
  <c r="F17" i="7"/>
  <c r="D17" i="7"/>
  <c r="AA16" i="7"/>
  <c r="H16" i="7" s="1"/>
  <c r="Y16" i="7"/>
  <c r="AC16" i="7" s="1"/>
  <c r="J16" i="7" s="1"/>
  <c r="J11" i="7"/>
  <c r="H11" i="7"/>
  <c r="J9" i="7"/>
  <c r="H9" i="7"/>
  <c r="P2" i="7"/>
  <c r="N2" i="7"/>
  <c r="K2" i="7"/>
  <c r="D2" i="7" s="1"/>
  <c r="O2" i="6"/>
  <c r="R43" i="6"/>
  <c r="P43" i="6"/>
  <c r="N43" i="6"/>
  <c r="H43" i="6"/>
  <c r="R42" i="6"/>
  <c r="I43" i="6" s="1"/>
  <c r="P42" i="6"/>
  <c r="G43" i="6" s="1"/>
  <c r="N42" i="6"/>
  <c r="E43" i="6" s="1"/>
  <c r="H42" i="6"/>
  <c r="R41" i="6"/>
  <c r="I42" i="6" s="1"/>
  <c r="P41" i="6"/>
  <c r="G42" i="6" s="1"/>
  <c r="N41" i="6"/>
  <c r="E42" i="6" s="1"/>
  <c r="H41" i="6"/>
  <c r="P40" i="6"/>
  <c r="G41" i="6" s="1"/>
  <c r="N40" i="6"/>
  <c r="E41" i="6" s="1"/>
  <c r="I40" i="6"/>
  <c r="H40" i="6"/>
  <c r="E40" i="6"/>
  <c r="R39" i="6"/>
  <c r="P39" i="6"/>
  <c r="G40" i="6" s="1"/>
  <c r="N39" i="6"/>
  <c r="H39" i="6"/>
  <c r="G39" i="6"/>
  <c r="R38" i="6"/>
  <c r="I39" i="6" s="1"/>
  <c r="P38" i="6"/>
  <c r="N38" i="6"/>
  <c r="E39" i="6" s="1"/>
  <c r="J28" i="6"/>
  <c r="H28" i="6"/>
  <c r="J27" i="6"/>
  <c r="H27" i="6"/>
  <c r="J26" i="6"/>
  <c r="H26" i="6"/>
  <c r="J25" i="6"/>
  <c r="H25" i="6"/>
  <c r="H24" i="6"/>
  <c r="J23" i="6"/>
  <c r="H23" i="6"/>
  <c r="F23" i="6"/>
  <c r="D23" i="6"/>
  <c r="J22" i="6"/>
  <c r="F22" i="6"/>
  <c r="D22" i="6"/>
  <c r="H22" i="6" s="1"/>
  <c r="J21" i="6"/>
  <c r="F21" i="6"/>
  <c r="H21" i="6"/>
  <c r="D21" i="6"/>
  <c r="J20" i="6"/>
  <c r="H20" i="6"/>
  <c r="D20" i="6"/>
  <c r="H19" i="6"/>
  <c r="D19" i="6"/>
  <c r="AA18" i="6"/>
  <c r="Y18" i="6"/>
  <c r="AC18" i="6" s="1"/>
  <c r="T18" i="6"/>
  <c r="R18" i="6"/>
  <c r="D18" i="6"/>
  <c r="AA17" i="6"/>
  <c r="Y17" i="6"/>
  <c r="AC17" i="6" s="1"/>
  <c r="J17" i="6" s="1"/>
  <c r="H17" i="6"/>
  <c r="F17" i="6"/>
  <c r="D17" i="6"/>
  <c r="AA16" i="6"/>
  <c r="Y16" i="6"/>
  <c r="AC16" i="6" s="1"/>
  <c r="J11" i="6"/>
  <c r="H11" i="6"/>
  <c r="J9" i="6"/>
  <c r="H9" i="6"/>
  <c r="Q2" i="6"/>
  <c r="P2" i="6" s="1"/>
  <c r="K2" i="6"/>
  <c r="D2" i="6" s="1"/>
  <c r="N2" i="6"/>
  <c r="O2" i="5"/>
  <c r="R43" i="5"/>
  <c r="P43" i="5"/>
  <c r="N43" i="5"/>
  <c r="H43" i="5"/>
  <c r="R42" i="5"/>
  <c r="I43" i="5" s="1"/>
  <c r="P42" i="5"/>
  <c r="G43" i="5" s="1"/>
  <c r="N42" i="5"/>
  <c r="E43" i="5" s="1"/>
  <c r="C43" i="5" s="1"/>
  <c r="H42" i="5"/>
  <c r="R41" i="5"/>
  <c r="I42" i="5" s="1"/>
  <c r="P41" i="5"/>
  <c r="G42" i="5" s="1"/>
  <c r="N41" i="5"/>
  <c r="E42" i="5" s="1"/>
  <c r="H41" i="5"/>
  <c r="P40" i="5"/>
  <c r="G41" i="5" s="1"/>
  <c r="N40" i="5"/>
  <c r="E41" i="5" s="1"/>
  <c r="H40" i="5"/>
  <c r="E40" i="5"/>
  <c r="R39" i="5"/>
  <c r="I40" i="5" s="1"/>
  <c r="P39" i="5"/>
  <c r="G40" i="5" s="1"/>
  <c r="N39" i="5"/>
  <c r="H39" i="5"/>
  <c r="R38" i="5"/>
  <c r="I39" i="5" s="1"/>
  <c r="P38" i="5"/>
  <c r="G39" i="5" s="1"/>
  <c r="N38" i="5"/>
  <c r="E39" i="5" s="1"/>
  <c r="J28" i="5"/>
  <c r="H28" i="5"/>
  <c r="J27" i="5"/>
  <c r="H27" i="5"/>
  <c r="J26" i="5"/>
  <c r="H26" i="5"/>
  <c r="J25" i="5"/>
  <c r="H25" i="5"/>
  <c r="H24" i="5"/>
  <c r="J23" i="5"/>
  <c r="F23" i="5"/>
  <c r="D23" i="5"/>
  <c r="H23" i="5" s="1"/>
  <c r="J22" i="5"/>
  <c r="F22" i="5"/>
  <c r="D22" i="5"/>
  <c r="H22" i="5" s="1"/>
  <c r="J21" i="5"/>
  <c r="H21" i="5"/>
  <c r="F21" i="5"/>
  <c r="D21" i="5"/>
  <c r="J20" i="5"/>
  <c r="H20" i="5"/>
  <c r="F20" i="5"/>
  <c r="D20" i="5"/>
  <c r="J19" i="5"/>
  <c r="H19" i="5"/>
  <c r="F19" i="5"/>
  <c r="D19" i="5"/>
  <c r="AA18" i="5"/>
  <c r="Y18" i="5"/>
  <c r="AC18" i="5" s="1"/>
  <c r="D18" i="5"/>
  <c r="T18" i="5"/>
  <c r="R18" i="5"/>
  <c r="AA17" i="5"/>
  <c r="Y17" i="5"/>
  <c r="F17" i="5" s="1"/>
  <c r="H17" i="5"/>
  <c r="D17" i="5"/>
  <c r="AA16" i="5"/>
  <c r="Y16" i="5"/>
  <c r="AC16" i="5" s="1"/>
  <c r="J11" i="5"/>
  <c r="H11" i="5"/>
  <c r="J9" i="5"/>
  <c r="H9" i="5"/>
  <c r="P2" i="5"/>
  <c r="N2" i="5"/>
  <c r="O2" i="4"/>
  <c r="V41" i="40" l="1"/>
  <c r="W41" i="40" s="1"/>
  <c r="V42" i="40" s="1"/>
  <c r="V43" i="40" s="1"/>
  <c r="V41" i="50"/>
  <c r="W41" i="50" s="1"/>
  <c r="V42" i="50" s="1"/>
  <c r="V43" i="50" s="1"/>
  <c r="F50" i="44"/>
  <c r="G50" i="44" s="1"/>
  <c r="F50" i="41"/>
  <c r="G50" i="41" s="1"/>
  <c r="N30" i="74"/>
  <c r="N31" i="74" s="1"/>
  <c r="F31" i="74" s="1"/>
  <c r="N32" i="74" s="1"/>
  <c r="F50" i="74"/>
  <c r="G50" i="74" s="1"/>
  <c r="V39" i="48"/>
  <c r="U40" i="48"/>
  <c r="I8" i="73"/>
  <c r="I2" i="73" s="1"/>
  <c r="G2" i="73" s="1"/>
  <c r="E2" i="73" s="1"/>
  <c r="I6" i="73" s="1"/>
  <c r="U40" i="73"/>
  <c r="X40" i="73" s="1"/>
  <c r="F50" i="46"/>
  <c r="G50" i="46" s="1"/>
  <c r="N30" i="46"/>
  <c r="N31" i="46" s="1"/>
  <c r="F31" i="46" s="1"/>
  <c r="N32" i="46" s="1"/>
  <c r="U41" i="46"/>
  <c r="I8" i="46"/>
  <c r="G51" i="46" s="1"/>
  <c r="V40" i="45"/>
  <c r="U40" i="45"/>
  <c r="X40" i="45" s="1"/>
  <c r="V39" i="44"/>
  <c r="U40" i="44"/>
  <c r="N30" i="71"/>
  <c r="N31" i="71" s="1"/>
  <c r="F31" i="71" s="1"/>
  <c r="N32" i="71" s="1"/>
  <c r="V39" i="71"/>
  <c r="V40" i="71" s="1"/>
  <c r="F29" i="70"/>
  <c r="F50" i="70" s="1"/>
  <c r="G50" i="70" s="1"/>
  <c r="U40" i="70"/>
  <c r="V39" i="69"/>
  <c r="C39" i="39"/>
  <c r="F16" i="37"/>
  <c r="H16" i="37"/>
  <c r="C39" i="37"/>
  <c r="U39" i="37" s="1"/>
  <c r="J16" i="36"/>
  <c r="AC16" i="36"/>
  <c r="C39" i="36"/>
  <c r="U39" i="36" s="1"/>
  <c r="H16" i="36"/>
  <c r="H16" i="35"/>
  <c r="F29" i="35"/>
  <c r="C39" i="35"/>
  <c r="U39" i="35" s="1"/>
  <c r="U43" i="67"/>
  <c r="J16" i="11"/>
  <c r="C39" i="11"/>
  <c r="U39" i="11" s="1"/>
  <c r="C39" i="34"/>
  <c r="H16" i="34"/>
  <c r="H29" i="34" s="1"/>
  <c r="C39" i="33"/>
  <c r="F16" i="9"/>
  <c r="C39" i="9"/>
  <c r="H16" i="31"/>
  <c r="H29" i="31" s="1"/>
  <c r="L30" i="64"/>
  <c r="L31" i="64" s="1"/>
  <c r="H16" i="30"/>
  <c r="C39" i="10"/>
  <c r="U39" i="10" s="1"/>
  <c r="U40" i="63"/>
  <c r="C39" i="29"/>
  <c r="F16" i="29"/>
  <c r="F16" i="28"/>
  <c r="C39" i="28"/>
  <c r="V39" i="62"/>
  <c r="C39" i="27"/>
  <c r="AC16" i="8"/>
  <c r="J16" i="8" s="1"/>
  <c r="C39" i="8"/>
  <c r="V39" i="61"/>
  <c r="V40" i="61" s="1"/>
  <c r="V41" i="61" s="1"/>
  <c r="W41" i="61" s="1"/>
  <c r="V42" i="61" s="1"/>
  <c r="V43" i="61" s="1"/>
  <c r="F16" i="26"/>
  <c r="F29" i="26" s="1"/>
  <c r="C39" i="15"/>
  <c r="H16" i="15"/>
  <c r="U40" i="60"/>
  <c r="D29" i="25"/>
  <c r="F50" i="59"/>
  <c r="G50" i="59" s="1"/>
  <c r="N30" i="59"/>
  <c r="N31" i="59" s="1"/>
  <c r="F31" i="59" s="1"/>
  <c r="N32" i="59" s="1"/>
  <c r="U8" i="59" s="1"/>
  <c r="S8" i="59" s="1"/>
  <c r="C39" i="24"/>
  <c r="H16" i="24"/>
  <c r="C39" i="14"/>
  <c r="U40" i="58"/>
  <c r="C39" i="23"/>
  <c r="V39" i="23" s="1"/>
  <c r="V40" i="23" s="1"/>
  <c r="V41" i="23" s="1"/>
  <c r="W41" i="23" s="1"/>
  <c r="H16" i="23"/>
  <c r="H16" i="6"/>
  <c r="F16" i="6"/>
  <c r="AC16" i="22"/>
  <c r="J16" i="22"/>
  <c r="J16" i="13"/>
  <c r="F16" i="13"/>
  <c r="H16" i="13"/>
  <c r="V39" i="56"/>
  <c r="V40" i="56" s="1"/>
  <c r="V41" i="56" s="1"/>
  <c r="W41" i="56" s="1"/>
  <c r="V42" i="56" s="1"/>
  <c r="V43" i="56" s="1"/>
  <c r="C39" i="21"/>
  <c r="V39" i="21" s="1"/>
  <c r="V40" i="21" s="1"/>
  <c r="V41" i="21" s="1"/>
  <c r="W41" i="21" s="1"/>
  <c r="D29" i="20"/>
  <c r="C39" i="20"/>
  <c r="U39" i="20" s="1"/>
  <c r="J16" i="20"/>
  <c r="N30" i="55"/>
  <c r="N31" i="55" s="1"/>
  <c r="F16" i="5"/>
  <c r="H16" i="5"/>
  <c r="J16" i="5"/>
  <c r="C39" i="5"/>
  <c r="V39" i="5" s="1"/>
  <c r="AC16" i="12"/>
  <c r="J16" i="12" s="1"/>
  <c r="F50" i="54"/>
  <c r="G50" i="54" s="1"/>
  <c r="J29" i="54"/>
  <c r="I8" i="54" s="1"/>
  <c r="G51" i="54" s="1"/>
  <c r="F16" i="19"/>
  <c r="J16" i="19"/>
  <c r="AC16" i="18"/>
  <c r="H16" i="18"/>
  <c r="J16" i="18"/>
  <c r="N30" i="53"/>
  <c r="N31" i="53" s="1"/>
  <c r="F50" i="53"/>
  <c r="M8" i="53"/>
  <c r="F31" i="53" s="1"/>
  <c r="N32" i="53" s="1"/>
  <c r="U8" i="53" s="1"/>
  <c r="S8" i="53" s="1"/>
  <c r="U40" i="52"/>
  <c r="AC16" i="17"/>
  <c r="J16" i="17" s="1"/>
  <c r="C39" i="17"/>
  <c r="V39" i="17" s="1"/>
  <c r="V40" i="17" s="1"/>
  <c r="V41" i="17" s="1"/>
  <c r="W41" i="17" s="1"/>
  <c r="V42" i="17" s="1"/>
  <c r="J16" i="16"/>
  <c r="C39" i="16"/>
  <c r="V39" i="16" s="1"/>
  <c r="J29" i="74"/>
  <c r="I8" i="74" s="1"/>
  <c r="V40" i="74"/>
  <c r="V41" i="74" s="1"/>
  <c r="W41" i="74" s="1"/>
  <c r="V42" i="74" s="1"/>
  <c r="U40" i="74"/>
  <c r="X40" i="74" s="1"/>
  <c r="N30" i="73"/>
  <c r="N31" i="73" s="1"/>
  <c r="F31" i="73" s="1"/>
  <c r="N32" i="73" s="1"/>
  <c r="L30" i="73"/>
  <c r="L31" i="73" s="1"/>
  <c r="D31" i="73" s="1"/>
  <c r="V40" i="73"/>
  <c r="V40" i="72"/>
  <c r="V41" i="72" s="1"/>
  <c r="W41" i="72" s="1"/>
  <c r="V42" i="72" s="1"/>
  <c r="V43" i="72" s="1"/>
  <c r="F18" i="72"/>
  <c r="F29" i="72" s="1"/>
  <c r="F50" i="72" s="1"/>
  <c r="G50" i="72" s="1"/>
  <c r="AC18" i="72"/>
  <c r="J18" i="72" s="1"/>
  <c r="J29" i="72" s="1"/>
  <c r="U40" i="72"/>
  <c r="X40" i="72" s="1"/>
  <c r="I8" i="71"/>
  <c r="L30" i="71"/>
  <c r="L31" i="71" s="1"/>
  <c r="V40" i="70"/>
  <c r="X40" i="70"/>
  <c r="J29" i="70"/>
  <c r="I8" i="70" s="1"/>
  <c r="L30" i="69"/>
  <c r="L31" i="69" s="1"/>
  <c r="N30" i="69"/>
  <c r="N31" i="69" s="1"/>
  <c r="F31" i="69" s="1"/>
  <c r="N32" i="69" s="1"/>
  <c r="I8" i="69"/>
  <c r="U41" i="68"/>
  <c r="U43" i="66"/>
  <c r="U41" i="67"/>
  <c r="V40" i="65"/>
  <c r="U41" i="65" s="1"/>
  <c r="V40" i="63"/>
  <c r="U41" i="63" s="1"/>
  <c r="V40" i="60"/>
  <c r="U41" i="60" s="1"/>
  <c r="V40" i="59"/>
  <c r="U42" i="58"/>
  <c r="U41" i="58"/>
  <c r="J29" i="57"/>
  <c r="L30" i="57" s="1"/>
  <c r="L31" i="57" s="1"/>
  <c r="N30" i="57"/>
  <c r="N31" i="57" s="1"/>
  <c r="U43" i="57"/>
  <c r="I8" i="57"/>
  <c r="G51" i="57" s="1"/>
  <c r="U42" i="57"/>
  <c r="J29" i="56"/>
  <c r="I8" i="56" s="1"/>
  <c r="H29" i="55"/>
  <c r="U42" i="55"/>
  <c r="M8" i="68"/>
  <c r="V41" i="68"/>
  <c r="W41" i="68" s="1"/>
  <c r="AC18" i="68"/>
  <c r="J18" i="68" s="1"/>
  <c r="J29" i="68" s="1"/>
  <c r="F18" i="68"/>
  <c r="F29" i="68" s="1"/>
  <c r="F50" i="68" s="1"/>
  <c r="U40" i="68"/>
  <c r="X40" i="68" s="1"/>
  <c r="M8" i="67"/>
  <c r="N30" i="67"/>
  <c r="N31" i="67" s="1"/>
  <c r="I8" i="67"/>
  <c r="L30" i="67"/>
  <c r="L31" i="67" s="1"/>
  <c r="D31" i="67" s="1"/>
  <c r="U42" i="67"/>
  <c r="F50" i="67"/>
  <c r="U40" i="67"/>
  <c r="X40" i="67" s="1"/>
  <c r="X41" i="67" s="1"/>
  <c r="J29" i="66"/>
  <c r="F19" i="66"/>
  <c r="F29" i="66" s="1"/>
  <c r="AC19" i="66"/>
  <c r="J19" i="66" s="1"/>
  <c r="U40" i="66"/>
  <c r="U41" i="66"/>
  <c r="U42" i="66"/>
  <c r="N30" i="65"/>
  <c r="N31" i="65" s="1"/>
  <c r="J29" i="65"/>
  <c r="L30" i="65" s="1"/>
  <c r="L31" i="65" s="1"/>
  <c r="V41" i="65"/>
  <c r="W41" i="65" s="1"/>
  <c r="U40" i="65"/>
  <c r="X40" i="65" s="1"/>
  <c r="AC18" i="65"/>
  <c r="J18" i="65" s="1"/>
  <c r="F18" i="65"/>
  <c r="F29" i="65" s="1"/>
  <c r="F50" i="65" s="1"/>
  <c r="F50" i="64"/>
  <c r="M8" i="64"/>
  <c r="I8" i="64"/>
  <c r="G51" i="64" s="1"/>
  <c r="N30" i="64"/>
  <c r="N31" i="64" s="1"/>
  <c r="U43" i="64"/>
  <c r="U41" i="64"/>
  <c r="U40" i="64"/>
  <c r="U42" i="64"/>
  <c r="X40" i="64"/>
  <c r="I8" i="63"/>
  <c r="N30" i="63"/>
  <c r="N31" i="63" s="1"/>
  <c r="L30" i="63"/>
  <c r="L31" i="63" s="1"/>
  <c r="M8" i="63"/>
  <c r="F50" i="63"/>
  <c r="V41" i="63"/>
  <c r="W41" i="63" s="1"/>
  <c r="V42" i="63" s="1"/>
  <c r="V43" i="63" s="1"/>
  <c r="X40" i="63"/>
  <c r="U43" i="63"/>
  <c r="M8" i="62"/>
  <c r="I8" i="62"/>
  <c r="N30" i="62"/>
  <c r="N31" i="62" s="1"/>
  <c r="L30" i="62"/>
  <c r="L31" i="62" s="1"/>
  <c r="D31" i="62" s="1"/>
  <c r="F50" i="62"/>
  <c r="F18" i="61"/>
  <c r="F29" i="61" s="1"/>
  <c r="F50" i="61" s="1"/>
  <c r="AC18" i="61"/>
  <c r="J18" i="61" s="1"/>
  <c r="J29" i="61" s="1"/>
  <c r="L30" i="61" s="1"/>
  <c r="L31" i="61" s="1"/>
  <c r="U41" i="61"/>
  <c r="U40" i="61"/>
  <c r="X40" i="61" s="1"/>
  <c r="X41" i="61" s="1"/>
  <c r="J29" i="60"/>
  <c r="X40" i="60"/>
  <c r="F19" i="60"/>
  <c r="F29" i="60" s="1"/>
  <c r="I8" i="60" s="1"/>
  <c r="AC19" i="60"/>
  <c r="J19" i="60" s="1"/>
  <c r="J29" i="59"/>
  <c r="L30" i="59" s="1"/>
  <c r="L31" i="59" s="1"/>
  <c r="I2" i="59"/>
  <c r="G2" i="59" s="1"/>
  <c r="E2" i="59" s="1"/>
  <c r="K8" i="59"/>
  <c r="U40" i="59"/>
  <c r="X40" i="59" s="1"/>
  <c r="X40" i="58"/>
  <c r="U43" i="58"/>
  <c r="F18" i="58"/>
  <c r="F29" i="58" s="1"/>
  <c r="F50" i="58" s="1"/>
  <c r="AC18" i="58"/>
  <c r="J18" i="58" s="1"/>
  <c r="J29" i="58" s="1"/>
  <c r="M8" i="57"/>
  <c r="X40" i="57"/>
  <c r="U41" i="57"/>
  <c r="F50" i="56"/>
  <c r="M8" i="56"/>
  <c r="N30" i="56"/>
  <c r="N31" i="56" s="1"/>
  <c r="U43" i="56"/>
  <c r="I8" i="55"/>
  <c r="G51" i="55" s="1"/>
  <c r="L30" i="55"/>
  <c r="L31" i="55" s="1"/>
  <c r="D31" i="55" s="1"/>
  <c r="U41" i="55"/>
  <c r="U43" i="55"/>
  <c r="U40" i="55"/>
  <c r="X40" i="55" s="1"/>
  <c r="X41" i="55" s="1"/>
  <c r="G50" i="55"/>
  <c r="I2" i="55"/>
  <c r="G2" i="55" s="1"/>
  <c r="E2" i="55" s="1"/>
  <c r="F31" i="55"/>
  <c r="N32" i="55" s="1"/>
  <c r="U8" i="55" s="1"/>
  <c r="S8" i="55" s="1"/>
  <c r="K8" i="55"/>
  <c r="U39" i="54"/>
  <c r="V39" i="54"/>
  <c r="V40" i="54" s="1"/>
  <c r="L30" i="54"/>
  <c r="L31" i="54" s="1"/>
  <c r="N30" i="54"/>
  <c r="N31" i="54" s="1"/>
  <c r="F31" i="54" s="1"/>
  <c r="N32" i="54" s="1"/>
  <c r="U8" i="54" s="1"/>
  <c r="S8" i="54" s="1"/>
  <c r="K8" i="54"/>
  <c r="I2" i="54"/>
  <c r="G2" i="54" s="1"/>
  <c r="E2" i="54" s="1"/>
  <c r="U40" i="54"/>
  <c r="J29" i="53"/>
  <c r="I8" i="53" s="1"/>
  <c r="G51" i="53" s="1"/>
  <c r="V40" i="53"/>
  <c r="V41" i="53" s="1"/>
  <c r="W41" i="53" s="1"/>
  <c r="U41" i="53"/>
  <c r="X40" i="53"/>
  <c r="G50" i="53"/>
  <c r="I2" i="53"/>
  <c r="G2" i="53" s="1"/>
  <c r="E2" i="53" s="1"/>
  <c r="M8" i="52"/>
  <c r="K8" i="52" s="1"/>
  <c r="N30" i="52"/>
  <c r="N31" i="52" s="1"/>
  <c r="I8" i="52"/>
  <c r="V40" i="52"/>
  <c r="V41" i="52" s="1"/>
  <c r="W41" i="52" s="1"/>
  <c r="V42" i="52" s="1"/>
  <c r="X40" i="52"/>
  <c r="V40" i="51"/>
  <c r="V41" i="51" s="1"/>
  <c r="W41" i="51" s="1"/>
  <c r="V42" i="51" s="1"/>
  <c r="V43" i="51" s="1"/>
  <c r="L30" i="51"/>
  <c r="L31" i="51" s="1"/>
  <c r="I8" i="51"/>
  <c r="G50" i="51"/>
  <c r="F31" i="51"/>
  <c r="N32" i="51" s="1"/>
  <c r="U8" i="51" s="1"/>
  <c r="S8" i="51" s="1"/>
  <c r="K8" i="51"/>
  <c r="I2" i="51"/>
  <c r="G2" i="51" s="1"/>
  <c r="E2" i="51" s="1"/>
  <c r="U40" i="51"/>
  <c r="X40" i="51" s="1"/>
  <c r="U41" i="50"/>
  <c r="U40" i="50"/>
  <c r="X40" i="50" s="1"/>
  <c r="F18" i="50"/>
  <c r="F29" i="50" s="1"/>
  <c r="F50" i="50" s="1"/>
  <c r="G50" i="50" s="1"/>
  <c r="AC18" i="50"/>
  <c r="J18" i="50" s="1"/>
  <c r="J29" i="50" s="1"/>
  <c r="U39" i="49"/>
  <c r="V39" i="49"/>
  <c r="F18" i="49"/>
  <c r="F29" i="49" s="1"/>
  <c r="AC18" i="49"/>
  <c r="J18" i="49" s="1"/>
  <c r="J29" i="49" s="1"/>
  <c r="N30" i="48"/>
  <c r="N31" i="48" s="1"/>
  <c r="F31" i="48" s="1"/>
  <c r="N32" i="48" s="1"/>
  <c r="I8" i="48"/>
  <c r="L30" i="48"/>
  <c r="L31" i="48" s="1"/>
  <c r="X40" i="48"/>
  <c r="V40" i="48"/>
  <c r="F18" i="47"/>
  <c r="F29" i="47" s="1"/>
  <c r="F50" i="47" s="1"/>
  <c r="G50" i="47" s="1"/>
  <c r="AC18" i="47"/>
  <c r="J18" i="47" s="1"/>
  <c r="J29" i="47" s="1"/>
  <c r="I8" i="47"/>
  <c r="L30" i="47"/>
  <c r="L31" i="47" s="1"/>
  <c r="U39" i="47"/>
  <c r="V39" i="47"/>
  <c r="V41" i="46"/>
  <c r="W41" i="46" s="1"/>
  <c r="V42" i="46" s="1"/>
  <c r="I2" i="46"/>
  <c r="G2" i="46" s="1"/>
  <c r="E2" i="46" s="1"/>
  <c r="U40" i="46"/>
  <c r="X40" i="46" s="1"/>
  <c r="L30" i="46"/>
  <c r="L31" i="46" s="1"/>
  <c r="I8" i="45"/>
  <c r="N30" i="45"/>
  <c r="N31" i="45" s="1"/>
  <c r="F31" i="45" s="1"/>
  <c r="N32" i="45" s="1"/>
  <c r="L30" i="45"/>
  <c r="L31" i="45" s="1"/>
  <c r="F50" i="45"/>
  <c r="G50" i="45" s="1"/>
  <c r="J29" i="44"/>
  <c r="I8" i="44" s="1"/>
  <c r="L30" i="44"/>
  <c r="L31" i="44" s="1"/>
  <c r="N30" i="44"/>
  <c r="N31" i="44" s="1"/>
  <c r="F31" i="44" s="1"/>
  <c r="N32" i="44" s="1"/>
  <c r="V40" i="44"/>
  <c r="X40" i="44"/>
  <c r="F29" i="43"/>
  <c r="F50" i="43" s="1"/>
  <c r="G50" i="43" s="1"/>
  <c r="J29" i="43"/>
  <c r="L30" i="43" s="1"/>
  <c r="L31" i="43" s="1"/>
  <c r="V41" i="43"/>
  <c r="W41" i="43" s="1"/>
  <c r="U41" i="43"/>
  <c r="U40" i="43"/>
  <c r="X40" i="43" s="1"/>
  <c r="X41" i="43" s="1"/>
  <c r="C42" i="19"/>
  <c r="J18" i="21"/>
  <c r="H18" i="19"/>
  <c r="H29" i="19" s="1"/>
  <c r="C41" i="20"/>
  <c r="J18" i="6"/>
  <c r="K2" i="18"/>
  <c r="D2" i="18" s="1"/>
  <c r="K2" i="19"/>
  <c r="D2" i="19" s="1"/>
  <c r="K2" i="12"/>
  <c r="D2" i="12" s="1"/>
  <c r="K2" i="5"/>
  <c r="D2" i="5" s="1"/>
  <c r="F18" i="42"/>
  <c r="F29" i="42" s="1"/>
  <c r="F50" i="42" s="1"/>
  <c r="G50" i="42" s="1"/>
  <c r="AC18" i="42"/>
  <c r="J18" i="42" s="1"/>
  <c r="J29" i="42" s="1"/>
  <c r="U39" i="42"/>
  <c r="V39" i="42"/>
  <c r="I8" i="41"/>
  <c r="N30" i="41"/>
  <c r="N31" i="41" s="1"/>
  <c r="F31" i="41" s="1"/>
  <c r="N32" i="41" s="1"/>
  <c r="L30" i="41"/>
  <c r="L31" i="41" s="1"/>
  <c r="V41" i="41"/>
  <c r="W41" i="41" s="1"/>
  <c r="X40" i="41"/>
  <c r="X41" i="41" s="1"/>
  <c r="U42" i="40"/>
  <c r="F18" i="40"/>
  <c r="U41" i="40"/>
  <c r="U43" i="40"/>
  <c r="U40" i="40"/>
  <c r="X40" i="40" s="1"/>
  <c r="F29" i="40"/>
  <c r="L30" i="40" s="1"/>
  <c r="L31" i="40" s="1"/>
  <c r="C41" i="39"/>
  <c r="J16" i="39"/>
  <c r="U39" i="39"/>
  <c r="V39" i="39"/>
  <c r="V40" i="39" s="1"/>
  <c r="F16" i="39"/>
  <c r="Y18" i="39"/>
  <c r="AA18" i="39"/>
  <c r="H18" i="39" s="1"/>
  <c r="H29" i="39" s="1"/>
  <c r="K2" i="29"/>
  <c r="D2" i="29" s="1"/>
  <c r="K2" i="28"/>
  <c r="D2" i="28" s="1"/>
  <c r="K2" i="26"/>
  <c r="D2" i="26" s="1"/>
  <c r="K2" i="24"/>
  <c r="D2" i="24" s="1"/>
  <c r="D19" i="37"/>
  <c r="R41" i="37"/>
  <c r="I42" i="37" s="1"/>
  <c r="Y19" i="37"/>
  <c r="AC19" i="37" s="1"/>
  <c r="D29" i="37"/>
  <c r="C42" i="37"/>
  <c r="H29" i="37"/>
  <c r="J19" i="37"/>
  <c r="C43" i="37"/>
  <c r="C41" i="37"/>
  <c r="AC17" i="37"/>
  <c r="J17" i="37" s="1"/>
  <c r="R40" i="37"/>
  <c r="I41" i="37" s="1"/>
  <c r="D29" i="36"/>
  <c r="R41" i="36"/>
  <c r="I42" i="36" s="1"/>
  <c r="C42" i="36" s="1"/>
  <c r="Y19" i="36"/>
  <c r="H18" i="36"/>
  <c r="H29" i="36" s="1"/>
  <c r="C40" i="36"/>
  <c r="U40" i="36" s="1"/>
  <c r="C41" i="36"/>
  <c r="V39" i="36"/>
  <c r="AA18" i="36"/>
  <c r="AC18" i="36"/>
  <c r="J18" i="36" s="1"/>
  <c r="C41" i="35"/>
  <c r="C40" i="35"/>
  <c r="J16" i="35"/>
  <c r="AA18" i="35"/>
  <c r="H18" i="35" s="1"/>
  <c r="H29" i="35" s="1"/>
  <c r="AC18" i="35"/>
  <c r="J18" i="35" s="1"/>
  <c r="D18" i="35"/>
  <c r="D29" i="35" s="1"/>
  <c r="C40" i="11"/>
  <c r="C41" i="11"/>
  <c r="J18" i="33"/>
  <c r="D29" i="33"/>
  <c r="C41" i="33"/>
  <c r="C43" i="11"/>
  <c r="D29" i="34"/>
  <c r="U39" i="34"/>
  <c r="V39" i="34"/>
  <c r="V40" i="34" s="1"/>
  <c r="V41" i="34" s="1"/>
  <c r="W41" i="34" s="1"/>
  <c r="V42" i="34" s="1"/>
  <c r="V43" i="34" s="1"/>
  <c r="U43" i="34"/>
  <c r="H18" i="34"/>
  <c r="F18" i="34"/>
  <c r="AC16" i="34"/>
  <c r="J16" i="34" s="1"/>
  <c r="Y19" i="34"/>
  <c r="AA18" i="34"/>
  <c r="J19" i="33"/>
  <c r="C42" i="33"/>
  <c r="C40" i="33"/>
  <c r="H29" i="33"/>
  <c r="U39" i="33"/>
  <c r="V39" i="33"/>
  <c r="V40" i="33" s="1"/>
  <c r="AC17" i="33"/>
  <c r="J17" i="33" s="1"/>
  <c r="F19" i="33"/>
  <c r="F29" i="33" s="1"/>
  <c r="AC16" i="33"/>
  <c r="J16" i="33" s="1"/>
  <c r="H18" i="32"/>
  <c r="H29" i="32" s="1"/>
  <c r="AC18" i="32"/>
  <c r="J18" i="32" s="1"/>
  <c r="F18" i="32"/>
  <c r="K2" i="32"/>
  <c r="D2" i="32" s="1"/>
  <c r="C39" i="32"/>
  <c r="AC17" i="32"/>
  <c r="J17" i="32" s="1"/>
  <c r="F19" i="32"/>
  <c r="F29" i="32" s="1"/>
  <c r="AC16" i="32"/>
  <c r="J16" i="32" s="1"/>
  <c r="R40" i="32"/>
  <c r="I41" i="32" s="1"/>
  <c r="C41" i="32" s="1"/>
  <c r="D29" i="9"/>
  <c r="H29" i="9"/>
  <c r="C40" i="9"/>
  <c r="C43" i="9"/>
  <c r="F29" i="9"/>
  <c r="AC19" i="31"/>
  <c r="J19" i="31" s="1"/>
  <c r="F19" i="31"/>
  <c r="D29" i="31"/>
  <c r="F29" i="31"/>
  <c r="F50" i="31" s="1"/>
  <c r="C39" i="31"/>
  <c r="J18" i="31"/>
  <c r="AC16" i="31"/>
  <c r="J16" i="31" s="1"/>
  <c r="C42" i="30"/>
  <c r="D29" i="30"/>
  <c r="N30" i="30" s="1"/>
  <c r="N31" i="30" s="1"/>
  <c r="J17" i="30"/>
  <c r="H29" i="30"/>
  <c r="C39" i="30"/>
  <c r="AC17" i="30"/>
  <c r="AC16" i="30"/>
  <c r="J16" i="30" s="1"/>
  <c r="C41" i="29"/>
  <c r="H18" i="29"/>
  <c r="H29" i="29" s="1"/>
  <c r="J18" i="29"/>
  <c r="U39" i="29"/>
  <c r="V39" i="29"/>
  <c r="V40" i="29" s="1"/>
  <c r="AC17" i="29"/>
  <c r="J17" i="29" s="1"/>
  <c r="F19" i="29"/>
  <c r="F29" i="29" s="1"/>
  <c r="C40" i="10"/>
  <c r="D29" i="10"/>
  <c r="D29" i="28"/>
  <c r="C42" i="28"/>
  <c r="H29" i="28"/>
  <c r="U43" i="28"/>
  <c r="C41" i="28"/>
  <c r="U39" i="28"/>
  <c r="V39" i="28"/>
  <c r="V40" i="28" s="1"/>
  <c r="V41" i="28" s="1"/>
  <c r="W41" i="28" s="1"/>
  <c r="V42" i="28" s="1"/>
  <c r="V43" i="28" s="1"/>
  <c r="AC17" i="28"/>
  <c r="J17" i="28" s="1"/>
  <c r="J29" i="28" s="1"/>
  <c r="F19" i="28"/>
  <c r="H29" i="27"/>
  <c r="D29" i="27"/>
  <c r="R41" i="27"/>
  <c r="I42" i="27" s="1"/>
  <c r="C42" i="27" s="1"/>
  <c r="Y19" i="27"/>
  <c r="U40" i="27"/>
  <c r="U41" i="27"/>
  <c r="U39" i="27"/>
  <c r="V39" i="27"/>
  <c r="V40" i="27" s="1"/>
  <c r="V41" i="27" s="1"/>
  <c r="W41" i="27" s="1"/>
  <c r="H18" i="26"/>
  <c r="AC18" i="26"/>
  <c r="J18" i="26" s="1"/>
  <c r="D29" i="26"/>
  <c r="H29" i="26"/>
  <c r="J17" i="26"/>
  <c r="U39" i="26"/>
  <c r="V39" i="26"/>
  <c r="V40" i="26" s="1"/>
  <c r="V41" i="26" s="1"/>
  <c r="W41" i="26" s="1"/>
  <c r="V42" i="26" s="1"/>
  <c r="V43" i="26" s="1"/>
  <c r="C41" i="8"/>
  <c r="C42" i="8"/>
  <c r="AA19" i="25"/>
  <c r="H19" i="25" s="1"/>
  <c r="H29" i="25" s="1"/>
  <c r="J18" i="25"/>
  <c r="C40" i="25"/>
  <c r="C41" i="25"/>
  <c r="J17" i="25"/>
  <c r="J29" i="25" s="1"/>
  <c r="C39" i="25"/>
  <c r="AC17" i="25"/>
  <c r="F19" i="25"/>
  <c r="F18" i="25"/>
  <c r="F29" i="25" s="1"/>
  <c r="C42" i="15"/>
  <c r="H19" i="15"/>
  <c r="C40" i="24"/>
  <c r="D29" i="24"/>
  <c r="C42" i="24"/>
  <c r="H18" i="24"/>
  <c r="H29" i="24" s="1"/>
  <c r="U39" i="24"/>
  <c r="V39" i="24"/>
  <c r="AC17" i="24"/>
  <c r="J17" i="24" s="1"/>
  <c r="AC16" i="24"/>
  <c r="J16" i="24" s="1"/>
  <c r="R40" i="24"/>
  <c r="I41" i="24" s="1"/>
  <c r="C41" i="24" s="1"/>
  <c r="Y18" i="24"/>
  <c r="C42" i="16"/>
  <c r="C43" i="16"/>
  <c r="C41" i="16"/>
  <c r="C40" i="17"/>
  <c r="C42" i="17"/>
  <c r="C41" i="17"/>
  <c r="D29" i="17"/>
  <c r="F29" i="18"/>
  <c r="C40" i="19"/>
  <c r="C40" i="5"/>
  <c r="H17" i="20"/>
  <c r="H29" i="20"/>
  <c r="C40" i="6"/>
  <c r="C42" i="23"/>
  <c r="D29" i="23"/>
  <c r="K2" i="14"/>
  <c r="D2" i="14" s="1"/>
  <c r="J16" i="23"/>
  <c r="C40" i="23"/>
  <c r="K2" i="23"/>
  <c r="D2" i="23" s="1"/>
  <c r="U39" i="23"/>
  <c r="Y19" i="23"/>
  <c r="AA19" i="23"/>
  <c r="H19" i="23" s="1"/>
  <c r="F16" i="23"/>
  <c r="Y18" i="23"/>
  <c r="AA18" i="23"/>
  <c r="H18" i="23" s="1"/>
  <c r="C40" i="22"/>
  <c r="C41" i="22"/>
  <c r="K2" i="22"/>
  <c r="D2" i="22" s="1"/>
  <c r="C39" i="22"/>
  <c r="Y18" i="22"/>
  <c r="AA18" i="22"/>
  <c r="H18" i="22" s="1"/>
  <c r="H29" i="22" s="1"/>
  <c r="D18" i="22"/>
  <c r="D29" i="22" s="1"/>
  <c r="D29" i="21"/>
  <c r="C42" i="21"/>
  <c r="C40" i="21"/>
  <c r="C43" i="21"/>
  <c r="J17" i="21"/>
  <c r="C41" i="21"/>
  <c r="U39" i="21"/>
  <c r="F18" i="21"/>
  <c r="AC16" i="21"/>
  <c r="J16" i="21" s="1"/>
  <c r="F17" i="21"/>
  <c r="Y19" i="21"/>
  <c r="AA19" i="21"/>
  <c r="H19" i="21" s="1"/>
  <c r="H29" i="21" s="1"/>
  <c r="H18" i="5"/>
  <c r="J18" i="5"/>
  <c r="F19" i="12"/>
  <c r="F29" i="12" s="1"/>
  <c r="V39" i="20"/>
  <c r="V40" i="20" s="1"/>
  <c r="V41" i="20" s="1"/>
  <c r="W41" i="20" s="1"/>
  <c r="F18" i="20"/>
  <c r="AC18" i="20"/>
  <c r="J18" i="20" s="1"/>
  <c r="K2" i="20"/>
  <c r="D2" i="20" s="1"/>
  <c r="U41" i="20"/>
  <c r="C42" i="20"/>
  <c r="F16" i="20"/>
  <c r="H19" i="19"/>
  <c r="J19" i="19"/>
  <c r="C41" i="19"/>
  <c r="C39" i="19"/>
  <c r="D18" i="19"/>
  <c r="D29" i="19" s="1"/>
  <c r="Y18" i="19"/>
  <c r="R40" i="19"/>
  <c r="I41" i="19" s="1"/>
  <c r="C41" i="18"/>
  <c r="H18" i="18"/>
  <c r="H29" i="18" s="1"/>
  <c r="C40" i="18"/>
  <c r="C39" i="18"/>
  <c r="C42" i="18"/>
  <c r="AA18" i="18"/>
  <c r="AC18" i="18"/>
  <c r="J18" i="18" s="1"/>
  <c r="J29" i="18" s="1"/>
  <c r="D18" i="18"/>
  <c r="D29" i="18" s="1"/>
  <c r="H29" i="17"/>
  <c r="J19" i="17"/>
  <c r="J29" i="17"/>
  <c r="U39" i="17"/>
  <c r="C43" i="17"/>
  <c r="F17" i="17"/>
  <c r="F21" i="17"/>
  <c r="J18" i="17"/>
  <c r="H29" i="16"/>
  <c r="J21" i="16"/>
  <c r="J18" i="16"/>
  <c r="J29" i="16" s="1"/>
  <c r="F17" i="16"/>
  <c r="F21" i="16"/>
  <c r="D19" i="15"/>
  <c r="AC18" i="15"/>
  <c r="C41" i="15"/>
  <c r="D29" i="15"/>
  <c r="H18" i="15"/>
  <c r="J18" i="15"/>
  <c r="C40" i="15"/>
  <c r="C43" i="15"/>
  <c r="U39" i="15"/>
  <c r="V39" i="15"/>
  <c r="AC17" i="15"/>
  <c r="J17" i="15" s="1"/>
  <c r="F19" i="15"/>
  <c r="F29" i="15" s="1"/>
  <c r="AC16" i="15"/>
  <c r="J16" i="15" s="1"/>
  <c r="C43" i="7"/>
  <c r="C39" i="7"/>
  <c r="U39" i="7" s="1"/>
  <c r="C39" i="13"/>
  <c r="U39" i="13" s="1"/>
  <c r="C39" i="12"/>
  <c r="V39" i="12" s="1"/>
  <c r="C42" i="14"/>
  <c r="C40" i="14"/>
  <c r="D19" i="14"/>
  <c r="H19" i="14"/>
  <c r="H29" i="14" s="1"/>
  <c r="Y19" i="14"/>
  <c r="AC19" i="14" s="1"/>
  <c r="J19" i="14" s="1"/>
  <c r="H18" i="6"/>
  <c r="H29" i="6" s="1"/>
  <c r="F18" i="6"/>
  <c r="C42" i="6"/>
  <c r="J19" i="6"/>
  <c r="J29" i="6" s="1"/>
  <c r="C43" i="6"/>
  <c r="D29" i="6"/>
  <c r="C43" i="14"/>
  <c r="J17" i="14"/>
  <c r="C41" i="14"/>
  <c r="U39" i="14"/>
  <c r="V39" i="14"/>
  <c r="V40" i="14" s="1"/>
  <c r="AC18" i="14"/>
  <c r="J18" i="14" s="1"/>
  <c r="D18" i="14"/>
  <c r="D29" i="14" s="1"/>
  <c r="H19" i="13"/>
  <c r="J19" i="13"/>
  <c r="C43" i="13"/>
  <c r="D29" i="13"/>
  <c r="C42" i="13"/>
  <c r="C41" i="13"/>
  <c r="C42" i="5"/>
  <c r="C43" i="12"/>
  <c r="C40" i="13"/>
  <c r="K2" i="13"/>
  <c r="D2" i="13" s="1"/>
  <c r="V39" i="13"/>
  <c r="V40" i="13" s="1"/>
  <c r="AA18" i="13"/>
  <c r="H18" i="13" s="1"/>
  <c r="AC18" i="13"/>
  <c r="J18" i="13" s="1"/>
  <c r="J29" i="13" s="1"/>
  <c r="F19" i="13"/>
  <c r="F29" i="13" s="1"/>
  <c r="H19" i="12"/>
  <c r="C41" i="12"/>
  <c r="U39" i="12"/>
  <c r="C42" i="12"/>
  <c r="C40" i="12"/>
  <c r="J19" i="12"/>
  <c r="AA18" i="12"/>
  <c r="H18" i="12" s="1"/>
  <c r="AC18" i="12"/>
  <c r="J18" i="12" s="1"/>
  <c r="D18" i="12"/>
  <c r="D29" i="12" s="1"/>
  <c r="J21" i="12"/>
  <c r="C42" i="11"/>
  <c r="D29" i="11"/>
  <c r="V39" i="11"/>
  <c r="V40" i="11" s="1"/>
  <c r="AA18" i="11"/>
  <c r="H18" i="11" s="1"/>
  <c r="H29" i="11" s="1"/>
  <c r="Y18" i="11"/>
  <c r="F19" i="11"/>
  <c r="J21" i="11"/>
  <c r="C42" i="10"/>
  <c r="C43" i="10"/>
  <c r="C41" i="10"/>
  <c r="AA18" i="10"/>
  <c r="H18" i="10" s="1"/>
  <c r="H29" i="10" s="1"/>
  <c r="Y18" i="10"/>
  <c r="C41" i="9"/>
  <c r="U39" i="9"/>
  <c r="V39" i="9"/>
  <c r="V40" i="9" s="1"/>
  <c r="J19" i="9"/>
  <c r="AC18" i="9"/>
  <c r="J18" i="9" s="1"/>
  <c r="J29" i="9" s="1"/>
  <c r="U39" i="8"/>
  <c r="V39" i="8"/>
  <c r="C40" i="8"/>
  <c r="C43" i="8"/>
  <c r="AA18" i="8"/>
  <c r="H18" i="8" s="1"/>
  <c r="H29" i="8" s="1"/>
  <c r="AC18" i="8"/>
  <c r="J18" i="8" s="1"/>
  <c r="J29" i="8" s="1"/>
  <c r="F19" i="8"/>
  <c r="F29" i="8" s="1"/>
  <c r="D18" i="8"/>
  <c r="D29" i="8" s="1"/>
  <c r="J21" i="8"/>
  <c r="C40" i="7"/>
  <c r="C41" i="7"/>
  <c r="C42" i="7"/>
  <c r="AA18" i="7"/>
  <c r="H18" i="7" s="1"/>
  <c r="H29" i="7" s="1"/>
  <c r="AC18" i="7"/>
  <c r="J18" i="7" s="1"/>
  <c r="F19" i="7"/>
  <c r="F29" i="7" s="1"/>
  <c r="D18" i="7"/>
  <c r="D29" i="7" s="1"/>
  <c r="J21" i="7"/>
  <c r="C39" i="6"/>
  <c r="C41" i="6"/>
  <c r="F20" i="6"/>
  <c r="F19" i="6"/>
  <c r="U39" i="5"/>
  <c r="D29" i="5"/>
  <c r="F18" i="5"/>
  <c r="F29" i="5" s="1"/>
  <c r="R40" i="5"/>
  <c r="I41" i="5" s="1"/>
  <c r="C41" i="5" s="1"/>
  <c r="AC17" i="5"/>
  <c r="J17" i="5" s="1"/>
  <c r="J29" i="5" s="1"/>
  <c r="G51" i="73" l="1"/>
  <c r="D31" i="47"/>
  <c r="L32" i="47" s="1"/>
  <c r="N30" i="47"/>
  <c r="N31" i="47" s="1"/>
  <c r="F31" i="47" s="1"/>
  <c r="N32" i="47" s="1"/>
  <c r="D31" i="45"/>
  <c r="D31" i="41"/>
  <c r="L33" i="41" s="1"/>
  <c r="I8" i="43"/>
  <c r="G51" i="43" s="1"/>
  <c r="N30" i="43"/>
  <c r="N31" i="43" s="1"/>
  <c r="F31" i="43" s="1"/>
  <c r="N32" i="43" s="1"/>
  <c r="U42" i="50"/>
  <c r="U44" i="50" s="1"/>
  <c r="U43" i="50"/>
  <c r="D31" i="48"/>
  <c r="L32" i="48" s="1"/>
  <c r="U42" i="46"/>
  <c r="D31" i="46"/>
  <c r="L32" i="46" s="1"/>
  <c r="X41" i="46"/>
  <c r="U41" i="72"/>
  <c r="U43" i="72"/>
  <c r="U42" i="72"/>
  <c r="V41" i="45"/>
  <c r="W41" i="45" s="1"/>
  <c r="U41" i="45"/>
  <c r="X41" i="45" s="1"/>
  <c r="V41" i="71"/>
  <c r="W41" i="71" s="1"/>
  <c r="U41" i="71"/>
  <c r="U40" i="71"/>
  <c r="X40" i="71" s="1"/>
  <c r="N30" i="70"/>
  <c r="N31" i="70" s="1"/>
  <c r="F31" i="70" s="1"/>
  <c r="N32" i="70" s="1"/>
  <c r="X41" i="40"/>
  <c r="D31" i="69"/>
  <c r="L33" i="69" s="1"/>
  <c r="V40" i="69"/>
  <c r="U40" i="69"/>
  <c r="V39" i="37"/>
  <c r="V40" i="37" s="1"/>
  <c r="U41" i="37"/>
  <c r="X41" i="68"/>
  <c r="V39" i="35"/>
  <c r="U40" i="35" s="1"/>
  <c r="X40" i="35" s="1"/>
  <c r="U40" i="11"/>
  <c r="U44" i="66"/>
  <c r="X40" i="66"/>
  <c r="X41" i="66" s="1"/>
  <c r="M8" i="30"/>
  <c r="K8" i="30" s="1"/>
  <c r="V39" i="10"/>
  <c r="V40" i="10" s="1"/>
  <c r="F29" i="28"/>
  <c r="N30" i="28" s="1"/>
  <c r="N31" i="28" s="1"/>
  <c r="V40" i="62"/>
  <c r="U40" i="62"/>
  <c r="X40" i="62" s="1"/>
  <c r="U42" i="27"/>
  <c r="U42" i="61"/>
  <c r="U44" i="61" s="1"/>
  <c r="M8" i="61"/>
  <c r="G50" i="61" s="1"/>
  <c r="U43" i="61"/>
  <c r="U40" i="26"/>
  <c r="X40" i="26" s="1"/>
  <c r="X41" i="26" s="1"/>
  <c r="U41" i="26"/>
  <c r="U44" i="26" s="1"/>
  <c r="U43" i="26"/>
  <c r="M8" i="26"/>
  <c r="I2" i="26" s="1"/>
  <c r="G2" i="26" s="1"/>
  <c r="E2" i="26" s="1"/>
  <c r="U42" i="26"/>
  <c r="U40" i="15"/>
  <c r="X41" i="60"/>
  <c r="V41" i="60"/>
  <c r="W41" i="60" s="1"/>
  <c r="I8" i="59"/>
  <c r="G51" i="59" s="1"/>
  <c r="U44" i="58"/>
  <c r="D31" i="57"/>
  <c r="L32" i="57" s="1"/>
  <c r="Q8" i="57" s="1"/>
  <c r="U40" i="56"/>
  <c r="X40" i="56" s="1"/>
  <c r="U42" i="56"/>
  <c r="U41" i="56"/>
  <c r="J29" i="20"/>
  <c r="H29" i="5"/>
  <c r="U40" i="5"/>
  <c r="X40" i="5" s="1"/>
  <c r="L30" i="53"/>
  <c r="L31" i="53" s="1"/>
  <c r="D31" i="53" s="1"/>
  <c r="L32" i="53" s="1"/>
  <c r="Q8" i="53" s="1"/>
  <c r="K8" i="53"/>
  <c r="F31" i="52"/>
  <c r="N32" i="52" s="1"/>
  <c r="U8" i="52" s="1"/>
  <c r="S8" i="52" s="1"/>
  <c r="G50" i="52"/>
  <c r="U43" i="51"/>
  <c r="U42" i="51"/>
  <c r="U41" i="51"/>
  <c r="X41" i="51" s="1"/>
  <c r="V40" i="16"/>
  <c r="V41" i="16" s="1"/>
  <c r="W41" i="16" s="1"/>
  <c r="V42" i="16" s="1"/>
  <c r="V43" i="16" s="1"/>
  <c r="U40" i="16"/>
  <c r="U39" i="16"/>
  <c r="U42" i="74"/>
  <c r="U41" i="74"/>
  <c r="X41" i="74" s="1"/>
  <c r="L30" i="74"/>
  <c r="L31" i="74" s="1"/>
  <c r="D31" i="74" s="1"/>
  <c r="L33" i="74" s="1"/>
  <c r="V43" i="74"/>
  <c r="U43" i="74"/>
  <c r="G51" i="74"/>
  <c r="I2" i="74"/>
  <c r="G2" i="74" s="1"/>
  <c r="E2" i="74" s="1"/>
  <c r="V41" i="73"/>
  <c r="W41" i="73" s="1"/>
  <c r="U41" i="73"/>
  <c r="C2" i="73"/>
  <c r="L33" i="73"/>
  <c r="L32" i="73"/>
  <c r="X41" i="73"/>
  <c r="N30" i="72"/>
  <c r="N31" i="72" s="1"/>
  <c r="F31" i="72" s="1"/>
  <c r="N32" i="72" s="1"/>
  <c r="L30" i="72"/>
  <c r="L31" i="72" s="1"/>
  <c r="I8" i="72"/>
  <c r="X41" i="72"/>
  <c r="D31" i="71"/>
  <c r="G51" i="71"/>
  <c r="I2" i="71"/>
  <c r="G2" i="71" s="1"/>
  <c r="E2" i="71" s="1"/>
  <c r="G51" i="70"/>
  <c r="I2" i="70"/>
  <c r="G2" i="70" s="1"/>
  <c r="E2" i="70" s="1"/>
  <c r="L30" i="70"/>
  <c r="L31" i="70" s="1"/>
  <c r="D31" i="70" s="1"/>
  <c r="V41" i="70"/>
  <c r="W41" i="70" s="1"/>
  <c r="U41" i="70"/>
  <c r="G51" i="69"/>
  <c r="I2" i="69"/>
  <c r="G2" i="69" s="1"/>
  <c r="E2" i="69" s="1"/>
  <c r="U44" i="67"/>
  <c r="G51" i="67"/>
  <c r="X41" i="65"/>
  <c r="M8" i="65"/>
  <c r="G50" i="65" s="1"/>
  <c r="U44" i="64"/>
  <c r="X41" i="63"/>
  <c r="D31" i="63"/>
  <c r="L32" i="63" s="1"/>
  <c r="Q8" i="63" s="1"/>
  <c r="G51" i="62"/>
  <c r="I8" i="61"/>
  <c r="G51" i="61" s="1"/>
  <c r="N30" i="61"/>
  <c r="N31" i="61" s="1"/>
  <c r="F31" i="61" s="1"/>
  <c r="N32" i="61" s="1"/>
  <c r="U8" i="61" s="1"/>
  <c r="S8" i="61" s="1"/>
  <c r="V41" i="59"/>
  <c r="W41" i="59" s="1"/>
  <c r="U41" i="59"/>
  <c r="M8" i="58"/>
  <c r="G50" i="58" s="1"/>
  <c r="X41" i="58"/>
  <c r="U44" i="57"/>
  <c r="L30" i="56"/>
  <c r="L31" i="56" s="1"/>
  <c r="D31" i="56" s="1"/>
  <c r="L33" i="56" s="1"/>
  <c r="G51" i="56"/>
  <c r="U44" i="55"/>
  <c r="V42" i="68"/>
  <c r="U42" i="68"/>
  <c r="U44" i="68" s="1"/>
  <c r="L30" i="68"/>
  <c r="L31" i="68" s="1"/>
  <c r="D31" i="68" s="1"/>
  <c r="N30" i="68"/>
  <c r="N31" i="68" s="1"/>
  <c r="F31" i="68" s="1"/>
  <c r="N32" i="68" s="1"/>
  <c r="U8" i="68" s="1"/>
  <c r="S8" i="68" s="1"/>
  <c r="K8" i="68"/>
  <c r="G50" i="68"/>
  <c r="I2" i="68"/>
  <c r="G2" i="68" s="1"/>
  <c r="E2" i="68" s="1"/>
  <c r="I8" i="68"/>
  <c r="G51" i="68" s="1"/>
  <c r="L33" i="67"/>
  <c r="L32" i="67"/>
  <c r="Q8" i="67" s="1"/>
  <c r="G50" i="67"/>
  <c r="I2" i="67"/>
  <c r="G2" i="67" s="1"/>
  <c r="E2" i="67" s="1"/>
  <c r="F31" i="67"/>
  <c r="N32" i="67" s="1"/>
  <c r="U8" i="67" s="1"/>
  <c r="S8" i="67" s="1"/>
  <c r="K8" i="67"/>
  <c r="F50" i="66"/>
  <c r="M8" i="66"/>
  <c r="N30" i="66"/>
  <c r="N31" i="66" s="1"/>
  <c r="I8" i="66"/>
  <c r="L30" i="66"/>
  <c r="L31" i="66" s="1"/>
  <c r="I2" i="65"/>
  <c r="G2" i="65" s="1"/>
  <c r="E2" i="65" s="1"/>
  <c r="V42" i="65"/>
  <c r="U42" i="65"/>
  <c r="U44" i="65" s="1"/>
  <c r="I8" i="65"/>
  <c r="G51" i="65" s="1"/>
  <c r="X41" i="64"/>
  <c r="D31" i="64"/>
  <c r="G50" i="64"/>
  <c r="K8" i="64"/>
  <c r="F31" i="64"/>
  <c r="N32" i="64" s="1"/>
  <c r="U8" i="64" s="1"/>
  <c r="S8" i="64" s="1"/>
  <c r="I2" i="64"/>
  <c r="G2" i="64" s="1"/>
  <c r="E2" i="64" s="1"/>
  <c r="U42" i="63"/>
  <c r="U44" i="63" s="1"/>
  <c r="G50" i="63"/>
  <c r="F31" i="63"/>
  <c r="N32" i="63" s="1"/>
  <c r="U8" i="63" s="1"/>
  <c r="S8" i="63" s="1"/>
  <c r="I2" i="63"/>
  <c r="G2" i="63" s="1"/>
  <c r="E2" i="63" s="1"/>
  <c r="K8" i="63"/>
  <c r="L33" i="63"/>
  <c r="G51" i="63"/>
  <c r="L33" i="62"/>
  <c r="L32" i="62"/>
  <c r="G50" i="62"/>
  <c r="K8" i="62"/>
  <c r="F31" i="62"/>
  <c r="N32" i="62" s="1"/>
  <c r="U8" i="62" s="1"/>
  <c r="S8" i="62" s="1"/>
  <c r="I2" i="62"/>
  <c r="G2" i="62" s="1"/>
  <c r="E2" i="62" s="1"/>
  <c r="I2" i="61"/>
  <c r="G2" i="61" s="1"/>
  <c r="E2" i="61" s="1"/>
  <c r="K8" i="61"/>
  <c r="L30" i="60"/>
  <c r="L31" i="60" s="1"/>
  <c r="D31" i="60" s="1"/>
  <c r="V42" i="60"/>
  <c r="U42" i="60"/>
  <c r="U44" i="60" s="1"/>
  <c r="F50" i="60"/>
  <c r="G51" i="60" s="1"/>
  <c r="M8" i="60"/>
  <c r="N30" i="60"/>
  <c r="N31" i="60" s="1"/>
  <c r="I6" i="59"/>
  <c r="C2" i="59"/>
  <c r="D31" i="59"/>
  <c r="I8" i="58"/>
  <c r="G51" i="58" s="1"/>
  <c r="L30" i="58"/>
  <c r="N30" i="58"/>
  <c r="I2" i="58"/>
  <c r="G2" i="58" s="1"/>
  <c r="E2" i="58" s="1"/>
  <c r="L33" i="57"/>
  <c r="X41" i="57"/>
  <c r="G50" i="57"/>
  <c r="I2" i="57"/>
  <c r="G2" i="57" s="1"/>
  <c r="E2" i="57" s="1"/>
  <c r="F31" i="57"/>
  <c r="N32" i="57" s="1"/>
  <c r="U8" i="57" s="1"/>
  <c r="S8" i="57" s="1"/>
  <c r="K8" i="57"/>
  <c r="G50" i="56"/>
  <c r="K8" i="56"/>
  <c r="F31" i="56"/>
  <c r="N32" i="56" s="1"/>
  <c r="U8" i="56" s="1"/>
  <c r="S8" i="56" s="1"/>
  <c r="I2" i="56"/>
  <c r="G2" i="56" s="1"/>
  <c r="E2" i="56" s="1"/>
  <c r="L33" i="55"/>
  <c r="L32" i="55"/>
  <c r="Q8" i="55" s="1"/>
  <c r="I6" i="55"/>
  <c r="C2" i="55"/>
  <c r="X40" i="54"/>
  <c r="X41" i="54" s="1"/>
  <c r="I6" i="54"/>
  <c r="C2" i="54"/>
  <c r="D31" i="54"/>
  <c r="V41" i="54"/>
  <c r="W41" i="54" s="1"/>
  <c r="U41" i="54"/>
  <c r="X41" i="53"/>
  <c r="L33" i="53"/>
  <c r="I6" i="53"/>
  <c r="C2" i="53"/>
  <c r="V42" i="53"/>
  <c r="U42" i="53"/>
  <c r="U44" i="53" s="1"/>
  <c r="U42" i="52"/>
  <c r="I2" i="52"/>
  <c r="G2" i="52" s="1"/>
  <c r="E2" i="52" s="1"/>
  <c r="C2" i="52" s="1"/>
  <c r="V43" i="52"/>
  <c r="U43" i="52"/>
  <c r="U41" i="52"/>
  <c r="G51" i="52"/>
  <c r="I3" i="52"/>
  <c r="G3" i="52" s="1"/>
  <c r="E3" i="52" s="1"/>
  <c r="C3" i="52" s="1"/>
  <c r="D31" i="52"/>
  <c r="D31" i="51"/>
  <c r="L33" i="51" s="1"/>
  <c r="I6" i="51"/>
  <c r="C2" i="51"/>
  <c r="G51" i="51"/>
  <c r="I3" i="51"/>
  <c r="G3" i="51" s="1"/>
  <c r="E3" i="51" s="1"/>
  <c r="C3" i="51" s="1"/>
  <c r="X41" i="50"/>
  <c r="L30" i="50"/>
  <c r="L31" i="50" s="1"/>
  <c r="N30" i="50"/>
  <c r="N31" i="50" s="1"/>
  <c r="F31" i="50" s="1"/>
  <c r="N32" i="50" s="1"/>
  <c r="I8" i="50"/>
  <c r="F50" i="49"/>
  <c r="G50" i="49" s="1"/>
  <c r="N30" i="49"/>
  <c r="N31" i="49" s="1"/>
  <c r="F31" i="49" s="1"/>
  <c r="N32" i="49" s="1"/>
  <c r="I8" i="49"/>
  <c r="L30" i="49"/>
  <c r="L31" i="49" s="1"/>
  <c r="V40" i="49"/>
  <c r="U40" i="49"/>
  <c r="X40" i="49"/>
  <c r="V41" i="48"/>
  <c r="W41" i="48" s="1"/>
  <c r="U41" i="48"/>
  <c r="X41" i="48"/>
  <c r="L33" i="48"/>
  <c r="G51" i="48"/>
  <c r="I2" i="48"/>
  <c r="G2" i="48" s="1"/>
  <c r="E2" i="48" s="1"/>
  <c r="V40" i="47"/>
  <c r="U40" i="47"/>
  <c r="X40" i="47"/>
  <c r="L33" i="47"/>
  <c r="G51" i="47"/>
  <c r="I2" i="47"/>
  <c r="G2" i="47" s="1"/>
  <c r="E2" i="47" s="1"/>
  <c r="V43" i="46"/>
  <c r="U43" i="46"/>
  <c r="I6" i="46"/>
  <c r="C2" i="46"/>
  <c r="U44" i="46"/>
  <c r="L33" i="45"/>
  <c r="L32" i="45"/>
  <c r="Q8" i="45" s="1"/>
  <c r="G51" i="45"/>
  <c r="I2" i="45"/>
  <c r="G2" i="45" s="1"/>
  <c r="E2" i="45" s="1"/>
  <c r="G51" i="44"/>
  <c r="I2" i="44"/>
  <c r="G2" i="44" s="1"/>
  <c r="E2" i="44" s="1"/>
  <c r="I6" i="44" s="1"/>
  <c r="D31" i="44"/>
  <c r="L33" i="44" s="1"/>
  <c r="V41" i="44"/>
  <c r="W41" i="44" s="1"/>
  <c r="U41" i="44"/>
  <c r="V42" i="43"/>
  <c r="U42" i="43"/>
  <c r="U44" i="43" s="1"/>
  <c r="F29" i="20"/>
  <c r="F50" i="20" s="1"/>
  <c r="U42" i="20"/>
  <c r="N30" i="42"/>
  <c r="N31" i="42" s="1"/>
  <c r="F31" i="42" s="1"/>
  <c r="N32" i="42" s="1"/>
  <c r="I8" i="42"/>
  <c r="X40" i="42"/>
  <c r="V40" i="42"/>
  <c r="U40" i="42"/>
  <c r="L30" i="42"/>
  <c r="L31" i="42" s="1"/>
  <c r="V42" i="41"/>
  <c r="U42" i="41"/>
  <c r="U44" i="41" s="1"/>
  <c r="G51" i="41"/>
  <c r="I2" i="41"/>
  <c r="G2" i="41" s="1"/>
  <c r="E2" i="41" s="1"/>
  <c r="U44" i="40"/>
  <c r="F50" i="40"/>
  <c r="G50" i="40" s="1"/>
  <c r="N30" i="40"/>
  <c r="N31" i="40" s="1"/>
  <c r="F31" i="40" s="1"/>
  <c r="N32" i="40" s="1"/>
  <c r="I8" i="40"/>
  <c r="D31" i="40" s="1"/>
  <c r="V41" i="39"/>
  <c r="W41" i="39" s="1"/>
  <c r="V42" i="39" s="1"/>
  <c r="V43" i="39" s="1"/>
  <c r="U41" i="39"/>
  <c r="F18" i="39"/>
  <c r="F29" i="39" s="1"/>
  <c r="AC18" i="39"/>
  <c r="J18" i="39" s="1"/>
  <c r="J29" i="39" s="1"/>
  <c r="U40" i="39"/>
  <c r="X40" i="39" s="1"/>
  <c r="F19" i="37"/>
  <c r="F29" i="37" s="1"/>
  <c r="F50" i="37" s="1"/>
  <c r="J29" i="37"/>
  <c r="M8" i="37"/>
  <c r="L30" i="37"/>
  <c r="L31" i="37" s="1"/>
  <c r="N30" i="37"/>
  <c r="N31" i="37" s="1"/>
  <c r="V41" i="37"/>
  <c r="W41" i="37" s="1"/>
  <c r="U40" i="37"/>
  <c r="X40" i="37" s="1"/>
  <c r="X41" i="37" s="1"/>
  <c r="AC19" i="36"/>
  <c r="J19" i="36" s="1"/>
  <c r="J29" i="36" s="1"/>
  <c r="F19" i="36"/>
  <c r="F29" i="36" s="1"/>
  <c r="V40" i="36"/>
  <c r="V41" i="36" s="1"/>
  <c r="W41" i="36" s="1"/>
  <c r="X40" i="36"/>
  <c r="M8" i="35"/>
  <c r="N30" i="35"/>
  <c r="N31" i="35" s="1"/>
  <c r="F50" i="35"/>
  <c r="J29" i="35"/>
  <c r="I8" i="35" s="1"/>
  <c r="V40" i="35"/>
  <c r="V41" i="11"/>
  <c r="W41" i="11" s="1"/>
  <c r="U42" i="11" s="1"/>
  <c r="U44" i="11" s="1"/>
  <c r="V41" i="33"/>
  <c r="W41" i="33" s="1"/>
  <c r="V42" i="33" s="1"/>
  <c r="V43" i="33" s="1"/>
  <c r="U42" i="34"/>
  <c r="U40" i="34"/>
  <c r="X40" i="34" s="1"/>
  <c r="F19" i="34"/>
  <c r="F29" i="34" s="1"/>
  <c r="AC19" i="34"/>
  <c r="J19" i="34" s="1"/>
  <c r="J29" i="34" s="1"/>
  <c r="U41" i="34"/>
  <c r="N30" i="31"/>
  <c r="N31" i="31" s="1"/>
  <c r="F50" i="15"/>
  <c r="F50" i="33"/>
  <c r="N30" i="33"/>
  <c r="N31" i="33" s="1"/>
  <c r="M8" i="33"/>
  <c r="J29" i="33"/>
  <c r="I8" i="33" s="1"/>
  <c r="U40" i="33"/>
  <c r="X40" i="33" s="1"/>
  <c r="U41" i="33"/>
  <c r="F50" i="32"/>
  <c r="N30" i="32"/>
  <c r="N31" i="32" s="1"/>
  <c r="M8" i="32"/>
  <c r="U39" i="32"/>
  <c r="V39" i="32"/>
  <c r="J29" i="32"/>
  <c r="I8" i="32" s="1"/>
  <c r="F50" i="9"/>
  <c r="M8" i="9"/>
  <c r="G50" i="9" s="1"/>
  <c r="I8" i="9"/>
  <c r="U41" i="9"/>
  <c r="L30" i="9"/>
  <c r="L31" i="9" s="1"/>
  <c r="N30" i="9"/>
  <c r="N31" i="9" s="1"/>
  <c r="M8" i="31"/>
  <c r="K8" i="31" s="1"/>
  <c r="J29" i="31"/>
  <c r="L30" i="31" s="1"/>
  <c r="L31" i="31" s="1"/>
  <c r="U39" i="31"/>
  <c r="V39" i="31"/>
  <c r="F50" i="30"/>
  <c r="G50" i="30" s="1"/>
  <c r="F31" i="30"/>
  <c r="N32" i="30" s="1"/>
  <c r="U8" i="30" s="1"/>
  <c r="S8" i="30" s="1"/>
  <c r="I2" i="30"/>
  <c r="G2" i="30" s="1"/>
  <c r="E2" i="30" s="1"/>
  <c r="J29" i="30"/>
  <c r="I8" i="30" s="1"/>
  <c r="U39" i="30"/>
  <c r="V39" i="30"/>
  <c r="J29" i="29"/>
  <c r="L30" i="29" s="1"/>
  <c r="L31" i="29" s="1"/>
  <c r="V41" i="29"/>
  <c r="W41" i="29" s="1"/>
  <c r="V42" i="29" s="1"/>
  <c r="F50" i="29"/>
  <c r="N30" i="29"/>
  <c r="N31" i="29" s="1"/>
  <c r="M8" i="29"/>
  <c r="X40" i="29"/>
  <c r="U40" i="29"/>
  <c r="U41" i="29"/>
  <c r="V41" i="10"/>
  <c r="W41" i="10" s="1"/>
  <c r="V42" i="10" s="1"/>
  <c r="L30" i="28"/>
  <c r="L31" i="28" s="1"/>
  <c r="F50" i="28"/>
  <c r="M8" i="28"/>
  <c r="I8" i="28"/>
  <c r="U42" i="28"/>
  <c r="U41" i="28"/>
  <c r="U40" i="28"/>
  <c r="X40" i="28" s="1"/>
  <c r="AC19" i="27"/>
  <c r="J19" i="27" s="1"/>
  <c r="J29" i="27" s="1"/>
  <c r="F19" i="27"/>
  <c r="F29" i="27" s="1"/>
  <c r="V42" i="27"/>
  <c r="X40" i="27"/>
  <c r="X41" i="27" s="1"/>
  <c r="U44" i="27"/>
  <c r="F50" i="26"/>
  <c r="N30" i="26"/>
  <c r="N31" i="26" s="1"/>
  <c r="J29" i="26"/>
  <c r="L30" i="26" s="1"/>
  <c r="L31" i="26" s="1"/>
  <c r="V40" i="8"/>
  <c r="V41" i="8" s="1"/>
  <c r="W41" i="8" s="1"/>
  <c r="V42" i="8" s="1"/>
  <c r="V43" i="8" s="1"/>
  <c r="F50" i="25"/>
  <c r="N30" i="25"/>
  <c r="N31" i="25" s="1"/>
  <c r="L30" i="25"/>
  <c r="L31" i="25" s="1"/>
  <c r="I8" i="25"/>
  <c r="M8" i="25"/>
  <c r="U39" i="25"/>
  <c r="V39" i="25"/>
  <c r="V40" i="25" s="1"/>
  <c r="V41" i="25" s="1"/>
  <c r="W41" i="25" s="1"/>
  <c r="H29" i="15"/>
  <c r="V40" i="24"/>
  <c r="U41" i="24" s="1"/>
  <c r="AC18" i="24"/>
  <c r="J18" i="24" s="1"/>
  <c r="J29" i="24" s="1"/>
  <c r="F18" i="24"/>
  <c r="F29" i="24" s="1"/>
  <c r="V41" i="24"/>
  <c r="W41" i="24" s="1"/>
  <c r="X40" i="24"/>
  <c r="U40" i="24"/>
  <c r="U41" i="16"/>
  <c r="U43" i="16"/>
  <c r="F29" i="16"/>
  <c r="F50" i="16" s="1"/>
  <c r="F29" i="17"/>
  <c r="F50" i="17" s="1"/>
  <c r="V43" i="17"/>
  <c r="I8" i="17"/>
  <c r="I3" i="17" s="1"/>
  <c r="G3" i="17" s="1"/>
  <c r="E3" i="17" s="1"/>
  <c r="C3" i="17" s="1"/>
  <c r="V40" i="12"/>
  <c r="U41" i="12" s="1"/>
  <c r="V40" i="5"/>
  <c r="V41" i="5" s="1"/>
  <c r="W41" i="5" s="1"/>
  <c r="N30" i="20"/>
  <c r="N31" i="20" s="1"/>
  <c r="V42" i="23"/>
  <c r="V43" i="23" s="1"/>
  <c r="H29" i="23"/>
  <c r="U41" i="23"/>
  <c r="U40" i="23"/>
  <c r="X40" i="23" s="1"/>
  <c r="X41" i="23" s="1"/>
  <c r="F18" i="23"/>
  <c r="AC18" i="23"/>
  <c r="J18" i="23" s="1"/>
  <c r="F19" i="23"/>
  <c r="F29" i="23" s="1"/>
  <c r="AC19" i="23"/>
  <c r="J19" i="23" s="1"/>
  <c r="U42" i="23"/>
  <c r="U39" i="22"/>
  <c r="V39" i="22"/>
  <c r="F18" i="22"/>
  <c r="F29" i="22" s="1"/>
  <c r="F50" i="22" s="1"/>
  <c r="AC18" i="22"/>
  <c r="J18" i="22" s="1"/>
  <c r="J29" i="22" s="1"/>
  <c r="V42" i="21"/>
  <c r="V43" i="21" s="1"/>
  <c r="U40" i="21"/>
  <c r="X40" i="21" s="1"/>
  <c r="U42" i="21"/>
  <c r="U41" i="21"/>
  <c r="F19" i="21"/>
  <c r="F29" i="21" s="1"/>
  <c r="AC19" i="21"/>
  <c r="J19" i="21" s="1"/>
  <c r="J29" i="21" s="1"/>
  <c r="I8" i="20"/>
  <c r="G51" i="20" s="1"/>
  <c r="L30" i="20"/>
  <c r="L31" i="20" s="1"/>
  <c r="U40" i="20"/>
  <c r="X40" i="20" s="1"/>
  <c r="X41" i="20" s="1"/>
  <c r="V42" i="20"/>
  <c r="U39" i="19"/>
  <c r="V39" i="19"/>
  <c r="AC18" i="19"/>
  <c r="J18" i="19" s="1"/>
  <c r="J29" i="19" s="1"/>
  <c r="F18" i="19"/>
  <c r="F29" i="19" s="1"/>
  <c r="F50" i="19" s="1"/>
  <c r="M8" i="18"/>
  <c r="N30" i="18"/>
  <c r="N31" i="18" s="1"/>
  <c r="I8" i="18"/>
  <c r="L30" i="18"/>
  <c r="L31" i="18" s="1"/>
  <c r="F50" i="18"/>
  <c r="U39" i="18"/>
  <c r="V39" i="18"/>
  <c r="V40" i="18" s="1"/>
  <c r="U43" i="17"/>
  <c r="U42" i="17"/>
  <c r="U40" i="17"/>
  <c r="X40" i="17" s="1"/>
  <c r="U41" i="17"/>
  <c r="X40" i="16"/>
  <c r="U42" i="16"/>
  <c r="J29" i="15"/>
  <c r="L30" i="15" s="1"/>
  <c r="L31" i="15" s="1"/>
  <c r="N30" i="15"/>
  <c r="N31" i="15" s="1"/>
  <c r="V40" i="15"/>
  <c r="X40" i="15"/>
  <c r="M8" i="15"/>
  <c r="J29" i="7"/>
  <c r="L30" i="7" s="1"/>
  <c r="L31" i="7" s="1"/>
  <c r="V39" i="7"/>
  <c r="U40" i="7" s="1"/>
  <c r="X40" i="7" s="1"/>
  <c r="F50" i="7"/>
  <c r="V41" i="14"/>
  <c r="W41" i="14" s="1"/>
  <c r="V42" i="14" s="1"/>
  <c r="V43" i="14" s="1"/>
  <c r="F19" i="14"/>
  <c r="F29" i="14" s="1"/>
  <c r="F50" i="14" s="1"/>
  <c r="J29" i="14"/>
  <c r="F29" i="6"/>
  <c r="F50" i="6" s="1"/>
  <c r="U41" i="14"/>
  <c r="U40" i="14"/>
  <c r="X40" i="14" s="1"/>
  <c r="H29" i="13"/>
  <c r="I8" i="13" s="1"/>
  <c r="V41" i="13"/>
  <c r="W41" i="13" s="1"/>
  <c r="U42" i="13" s="1"/>
  <c r="F50" i="5"/>
  <c r="F50" i="13"/>
  <c r="N30" i="13"/>
  <c r="N31" i="13" s="1"/>
  <c r="M8" i="13"/>
  <c r="U41" i="13"/>
  <c r="U40" i="13"/>
  <c r="X40" i="13" s="1"/>
  <c r="H29" i="12"/>
  <c r="J29" i="12"/>
  <c r="I8" i="12" s="1"/>
  <c r="N30" i="12"/>
  <c r="N31" i="12" s="1"/>
  <c r="M8" i="12"/>
  <c r="U40" i="12"/>
  <c r="X40" i="12" s="1"/>
  <c r="F50" i="12"/>
  <c r="U41" i="11"/>
  <c r="F18" i="11"/>
  <c r="F29" i="11" s="1"/>
  <c r="F50" i="11" s="1"/>
  <c r="AC18" i="11"/>
  <c r="J18" i="11" s="1"/>
  <c r="J29" i="11" s="1"/>
  <c r="X40" i="11"/>
  <c r="F18" i="10"/>
  <c r="AC18" i="10"/>
  <c r="J18" i="10" s="1"/>
  <c r="J29" i="10" s="1"/>
  <c r="F29" i="10"/>
  <c r="U40" i="10"/>
  <c r="X40" i="10" s="1"/>
  <c r="U41" i="10"/>
  <c r="V41" i="9"/>
  <c r="W41" i="9" s="1"/>
  <c r="U40" i="9"/>
  <c r="X40" i="9" s="1"/>
  <c r="X41" i="9" s="1"/>
  <c r="N30" i="8"/>
  <c r="N31" i="8" s="1"/>
  <c r="L30" i="8"/>
  <c r="L31" i="8" s="1"/>
  <c r="M8" i="8"/>
  <c r="I8" i="8"/>
  <c r="F50" i="8"/>
  <c r="U40" i="8"/>
  <c r="X40" i="8" s="1"/>
  <c r="N30" i="7"/>
  <c r="N31" i="7" s="1"/>
  <c r="M8" i="7"/>
  <c r="U39" i="6"/>
  <c r="V39" i="6"/>
  <c r="N30" i="5"/>
  <c r="N31" i="5" s="1"/>
  <c r="I8" i="5"/>
  <c r="L30" i="5"/>
  <c r="L31" i="5" s="1"/>
  <c r="M8" i="5"/>
  <c r="Q8" i="48" l="1"/>
  <c r="X41" i="71"/>
  <c r="L32" i="41"/>
  <c r="D31" i="43"/>
  <c r="I2" i="43"/>
  <c r="G2" i="43" s="1"/>
  <c r="E2" i="43" s="1"/>
  <c r="C2" i="43" s="1"/>
  <c r="L32" i="69"/>
  <c r="D31" i="49"/>
  <c r="L32" i="49" s="1"/>
  <c r="L33" i="46"/>
  <c r="Q8" i="46" s="1"/>
  <c r="U44" i="72"/>
  <c r="Q8" i="69"/>
  <c r="U44" i="74"/>
  <c r="Q8" i="73"/>
  <c r="Q8" i="47"/>
  <c r="V42" i="45"/>
  <c r="U42" i="45"/>
  <c r="U44" i="45" s="1"/>
  <c r="C2" i="44"/>
  <c r="V42" i="71"/>
  <c r="U42" i="71"/>
  <c r="U44" i="71" s="1"/>
  <c r="Q8" i="41"/>
  <c r="X40" i="69"/>
  <c r="V41" i="69"/>
  <c r="W41" i="69" s="1"/>
  <c r="U41" i="69"/>
  <c r="I8" i="37"/>
  <c r="G51" i="37" s="1"/>
  <c r="D31" i="37"/>
  <c r="L33" i="37" s="1"/>
  <c r="X41" i="34"/>
  <c r="F31" i="65"/>
  <c r="N32" i="65" s="1"/>
  <c r="U8" i="65" s="1"/>
  <c r="S8" i="65" s="1"/>
  <c r="K8" i="65"/>
  <c r="I8" i="31"/>
  <c r="G51" i="31" s="1"/>
  <c r="I8" i="29"/>
  <c r="G51" i="29" s="1"/>
  <c r="X41" i="28"/>
  <c r="U41" i="62"/>
  <c r="V41" i="62"/>
  <c r="W41" i="62" s="1"/>
  <c r="X41" i="62"/>
  <c r="U42" i="8"/>
  <c r="U41" i="8"/>
  <c r="X41" i="8" s="1"/>
  <c r="F31" i="26"/>
  <c r="N32" i="26" s="1"/>
  <c r="U8" i="26" s="1"/>
  <c r="S8" i="26" s="1"/>
  <c r="G50" i="26"/>
  <c r="K8" i="26"/>
  <c r="U41" i="25"/>
  <c r="G51" i="25"/>
  <c r="U40" i="25"/>
  <c r="X40" i="25" s="1"/>
  <c r="X41" i="25" s="1"/>
  <c r="U43" i="23"/>
  <c r="X41" i="56"/>
  <c r="U44" i="56"/>
  <c r="L32" i="56"/>
  <c r="Q8" i="56" s="1"/>
  <c r="U44" i="20"/>
  <c r="M8" i="20"/>
  <c r="K8" i="20" s="1"/>
  <c r="V41" i="12"/>
  <c r="W41" i="12" s="1"/>
  <c r="V42" i="12" s="1"/>
  <c r="V43" i="12" s="1"/>
  <c r="U40" i="18"/>
  <c r="U44" i="52"/>
  <c r="I6" i="52"/>
  <c r="U44" i="51"/>
  <c r="L32" i="51"/>
  <c r="L32" i="74"/>
  <c r="Q8" i="74" s="1"/>
  <c r="I6" i="74"/>
  <c r="C2" i="74"/>
  <c r="V42" i="73"/>
  <c r="U42" i="73"/>
  <c r="U44" i="73" s="1"/>
  <c r="D31" i="72"/>
  <c r="L32" i="72" s="1"/>
  <c r="G51" i="72"/>
  <c r="I2" i="72"/>
  <c r="G2" i="72" s="1"/>
  <c r="E2" i="72" s="1"/>
  <c r="L33" i="71"/>
  <c r="L32" i="71"/>
  <c r="I6" i="71"/>
  <c r="C2" i="71"/>
  <c r="V42" i="70"/>
  <c r="U42" i="70"/>
  <c r="U44" i="70" s="1"/>
  <c r="I6" i="70"/>
  <c r="C2" i="70"/>
  <c r="L33" i="70"/>
  <c r="L32" i="70"/>
  <c r="Q8" i="70" s="1"/>
  <c r="X41" i="70"/>
  <c r="I6" i="69"/>
  <c r="C2" i="69"/>
  <c r="G51" i="66"/>
  <c r="Q8" i="62"/>
  <c r="D31" i="61"/>
  <c r="V42" i="59"/>
  <c r="U42" i="59"/>
  <c r="U44" i="59" s="1"/>
  <c r="X41" i="59"/>
  <c r="K8" i="58"/>
  <c r="L33" i="68"/>
  <c r="L32" i="68"/>
  <c r="Q8" i="68" s="1"/>
  <c r="I6" i="68"/>
  <c r="C2" i="68"/>
  <c r="V43" i="68"/>
  <c r="U43" i="68"/>
  <c r="I6" i="67"/>
  <c r="C2" i="67"/>
  <c r="G50" i="66"/>
  <c r="K8" i="66"/>
  <c r="F31" i="66"/>
  <c r="N32" i="66" s="1"/>
  <c r="U8" i="66" s="1"/>
  <c r="S8" i="66" s="1"/>
  <c r="I2" i="66"/>
  <c r="G2" i="66" s="1"/>
  <c r="E2" i="66" s="1"/>
  <c r="D31" i="66"/>
  <c r="V43" i="65"/>
  <c r="U43" i="65"/>
  <c r="I6" i="65"/>
  <c r="C2" i="65"/>
  <c r="D31" i="65"/>
  <c r="L33" i="64"/>
  <c r="L32" i="64"/>
  <c r="I6" i="64"/>
  <c r="C2" i="64"/>
  <c r="I6" i="63"/>
  <c r="C2" i="63"/>
  <c r="I6" i="62"/>
  <c r="C2" i="62"/>
  <c r="I6" i="61"/>
  <c r="C2" i="61"/>
  <c r="L33" i="60"/>
  <c r="L32" i="60"/>
  <c r="V43" i="60"/>
  <c r="U43" i="60"/>
  <c r="G50" i="60"/>
  <c r="K8" i="60"/>
  <c r="F31" i="60"/>
  <c r="N32" i="60" s="1"/>
  <c r="U8" i="60" s="1"/>
  <c r="S8" i="60" s="1"/>
  <c r="I2" i="60"/>
  <c r="G2" i="60" s="1"/>
  <c r="E2" i="60" s="1"/>
  <c r="L33" i="59"/>
  <c r="L32" i="59"/>
  <c r="P28" i="58"/>
  <c r="P27" i="58"/>
  <c r="N25" i="58" s="1"/>
  <c r="I6" i="58"/>
  <c r="C2" i="58"/>
  <c r="Q28" i="58"/>
  <c r="Q27" i="58"/>
  <c r="I6" i="57"/>
  <c r="I6" i="56"/>
  <c r="C2" i="56"/>
  <c r="L33" i="54"/>
  <c r="L32" i="54"/>
  <c r="Q8" i="54" s="1"/>
  <c r="V42" i="54"/>
  <c r="U42" i="54"/>
  <c r="U44" i="54" s="1"/>
  <c r="V43" i="53"/>
  <c r="U43" i="53"/>
  <c r="L33" i="52"/>
  <c r="L32" i="52"/>
  <c r="Q8" i="52" s="1"/>
  <c r="X41" i="52"/>
  <c r="Q8" i="51"/>
  <c r="D31" i="50"/>
  <c r="G51" i="50"/>
  <c r="I2" i="50"/>
  <c r="G2" i="50" s="1"/>
  <c r="E2" i="50" s="1"/>
  <c r="V41" i="49"/>
  <c r="W41" i="49" s="1"/>
  <c r="U41" i="49"/>
  <c r="X41" i="49" s="1"/>
  <c r="L33" i="49"/>
  <c r="G51" i="49"/>
  <c r="I2" i="49"/>
  <c r="G2" i="49" s="1"/>
  <c r="E2" i="49" s="1"/>
  <c r="V42" i="48"/>
  <c r="U42" i="48"/>
  <c r="U44" i="48" s="1"/>
  <c r="I6" i="48"/>
  <c r="C2" i="48"/>
  <c r="I6" i="47"/>
  <c r="C2" i="47"/>
  <c r="V41" i="47"/>
  <c r="W41" i="47" s="1"/>
  <c r="U41" i="47"/>
  <c r="I6" i="45"/>
  <c r="C2" i="45"/>
  <c r="L32" i="44"/>
  <c r="Q8" i="44" s="1"/>
  <c r="V42" i="44"/>
  <c r="U42" i="44"/>
  <c r="U44" i="44" s="1"/>
  <c r="X41" i="44"/>
  <c r="V43" i="43"/>
  <c r="U43" i="43"/>
  <c r="L33" i="43"/>
  <c r="L32" i="43"/>
  <c r="I6" i="43"/>
  <c r="D31" i="18"/>
  <c r="L32" i="18" s="1"/>
  <c r="U43" i="8"/>
  <c r="G51" i="35"/>
  <c r="D31" i="42"/>
  <c r="L32" i="42" s="1"/>
  <c r="G51" i="42"/>
  <c r="I2" i="42"/>
  <c r="G2" i="42" s="1"/>
  <c r="E2" i="42" s="1"/>
  <c r="V41" i="42"/>
  <c r="W41" i="42" s="1"/>
  <c r="U41" i="42"/>
  <c r="X41" i="42" s="1"/>
  <c r="I6" i="41"/>
  <c r="C2" i="41"/>
  <c r="V43" i="41"/>
  <c r="U43" i="41"/>
  <c r="L33" i="40"/>
  <c r="L32" i="40"/>
  <c r="G51" i="40"/>
  <c r="I2" i="40"/>
  <c r="G2" i="40" s="1"/>
  <c r="E2" i="40" s="1"/>
  <c r="U42" i="39"/>
  <c r="U44" i="39" s="1"/>
  <c r="X41" i="39"/>
  <c r="U43" i="39"/>
  <c r="F50" i="39"/>
  <c r="N30" i="39"/>
  <c r="N31" i="39" s="1"/>
  <c r="L30" i="39"/>
  <c r="L31" i="39" s="1"/>
  <c r="I8" i="39"/>
  <c r="K8" i="37"/>
  <c r="G50" i="37"/>
  <c r="F31" i="37"/>
  <c r="N32" i="37" s="1"/>
  <c r="U8" i="37" s="1"/>
  <c r="S8" i="37" s="1"/>
  <c r="I2" i="37"/>
  <c r="G2" i="37" s="1"/>
  <c r="E2" i="37" s="1"/>
  <c r="V42" i="37"/>
  <c r="U42" i="37"/>
  <c r="U44" i="37" s="1"/>
  <c r="M8" i="36"/>
  <c r="F50" i="36"/>
  <c r="N30" i="36"/>
  <c r="N31" i="36" s="1"/>
  <c r="L30" i="36"/>
  <c r="L31" i="36" s="1"/>
  <c r="I8" i="36"/>
  <c r="G51" i="36" s="1"/>
  <c r="U41" i="36"/>
  <c r="V42" i="36"/>
  <c r="U42" i="36"/>
  <c r="L30" i="35"/>
  <c r="L31" i="35" s="1"/>
  <c r="D31" i="35" s="1"/>
  <c r="V41" i="35"/>
  <c r="W41" i="35" s="1"/>
  <c r="U41" i="35"/>
  <c r="G50" i="35"/>
  <c r="I2" i="35"/>
  <c r="G2" i="35" s="1"/>
  <c r="E2" i="35" s="1"/>
  <c r="F31" i="35"/>
  <c r="N32" i="35" s="1"/>
  <c r="U8" i="35" s="1"/>
  <c r="S8" i="35" s="1"/>
  <c r="K8" i="35"/>
  <c r="V42" i="11"/>
  <c r="V43" i="11" s="1"/>
  <c r="X41" i="11"/>
  <c r="X41" i="33"/>
  <c r="U42" i="33"/>
  <c r="U44" i="33" s="1"/>
  <c r="F50" i="34"/>
  <c r="M8" i="34"/>
  <c r="N30" i="34"/>
  <c r="N31" i="34" s="1"/>
  <c r="I8" i="34"/>
  <c r="L30" i="34"/>
  <c r="L31" i="34" s="1"/>
  <c r="U44" i="34"/>
  <c r="G51" i="33"/>
  <c r="U43" i="33"/>
  <c r="L30" i="33"/>
  <c r="L31" i="33" s="1"/>
  <c r="D31" i="33" s="1"/>
  <c r="G50" i="33"/>
  <c r="K8" i="33"/>
  <c r="F31" i="33"/>
  <c r="N32" i="33" s="1"/>
  <c r="U8" i="33" s="1"/>
  <c r="S8" i="33" s="1"/>
  <c r="I2" i="33"/>
  <c r="G2" i="33" s="1"/>
  <c r="E2" i="33" s="1"/>
  <c r="G51" i="32"/>
  <c r="V40" i="32"/>
  <c r="U40" i="32"/>
  <c r="X40" i="32"/>
  <c r="L30" i="32"/>
  <c r="L31" i="32" s="1"/>
  <c r="D31" i="32" s="1"/>
  <c r="G50" i="32"/>
  <c r="K8" i="32"/>
  <c r="F31" i="32"/>
  <c r="N32" i="32" s="1"/>
  <c r="U8" i="32" s="1"/>
  <c r="S8" i="32" s="1"/>
  <c r="I2" i="32"/>
  <c r="G2" i="32" s="1"/>
  <c r="E2" i="32" s="1"/>
  <c r="D31" i="9"/>
  <c r="L33" i="9" s="1"/>
  <c r="F31" i="9"/>
  <c r="N32" i="9" s="1"/>
  <c r="U8" i="9" s="1"/>
  <c r="S8" i="9" s="1"/>
  <c r="K8" i="9"/>
  <c r="I2" i="9"/>
  <c r="G2" i="9" s="1"/>
  <c r="E2" i="9" s="1"/>
  <c r="C2" i="9" s="1"/>
  <c r="G51" i="9"/>
  <c r="I2" i="31"/>
  <c r="G2" i="31" s="1"/>
  <c r="E2" i="31" s="1"/>
  <c r="C2" i="31" s="1"/>
  <c r="G50" i="31"/>
  <c r="F31" i="31"/>
  <c r="N32" i="31" s="1"/>
  <c r="U8" i="31" s="1"/>
  <c r="S8" i="31" s="1"/>
  <c r="V40" i="31"/>
  <c r="U40" i="31"/>
  <c r="X40" i="31"/>
  <c r="G51" i="30"/>
  <c r="I6" i="30"/>
  <c r="C2" i="30"/>
  <c r="V40" i="30"/>
  <c r="U40" i="30"/>
  <c r="X40" i="30" s="1"/>
  <c r="L30" i="30"/>
  <c r="L31" i="30" s="1"/>
  <c r="D31" i="30" s="1"/>
  <c r="U42" i="29"/>
  <c r="U44" i="29" s="1"/>
  <c r="V43" i="29"/>
  <c r="U43" i="29"/>
  <c r="X41" i="29"/>
  <c r="G50" i="29"/>
  <c r="F31" i="29"/>
  <c r="N32" i="29" s="1"/>
  <c r="U8" i="29" s="1"/>
  <c r="S8" i="29" s="1"/>
  <c r="I2" i="29"/>
  <c r="G2" i="29" s="1"/>
  <c r="E2" i="29" s="1"/>
  <c r="K8" i="29"/>
  <c r="V43" i="10"/>
  <c r="U43" i="10"/>
  <c r="U42" i="10"/>
  <c r="U44" i="10" s="1"/>
  <c r="X41" i="10"/>
  <c r="G51" i="28"/>
  <c r="I8" i="26"/>
  <c r="D31" i="26" s="1"/>
  <c r="L30" i="10"/>
  <c r="L31" i="10" s="1"/>
  <c r="D31" i="28"/>
  <c r="G50" i="28"/>
  <c r="F31" i="28"/>
  <c r="N32" i="28" s="1"/>
  <c r="U8" i="28" s="1"/>
  <c r="S8" i="28" s="1"/>
  <c r="I2" i="28"/>
  <c r="G2" i="28" s="1"/>
  <c r="E2" i="28" s="1"/>
  <c r="K8" i="28"/>
  <c r="U44" i="28"/>
  <c r="F50" i="27"/>
  <c r="N30" i="27"/>
  <c r="N31" i="27" s="1"/>
  <c r="L30" i="27"/>
  <c r="L31" i="27" s="1"/>
  <c r="M8" i="27"/>
  <c r="K8" i="27" s="1"/>
  <c r="I8" i="27"/>
  <c r="V43" i="27"/>
  <c r="U43" i="27"/>
  <c r="I6" i="26"/>
  <c r="C2" i="26"/>
  <c r="G51" i="8"/>
  <c r="K8" i="25"/>
  <c r="G50" i="25"/>
  <c r="F31" i="25"/>
  <c r="N32" i="25" s="1"/>
  <c r="U8" i="25" s="1"/>
  <c r="S8" i="25" s="1"/>
  <c r="I2" i="25"/>
  <c r="G2" i="25" s="1"/>
  <c r="E2" i="25" s="1"/>
  <c r="V42" i="25"/>
  <c r="U42" i="25"/>
  <c r="U44" i="25" s="1"/>
  <c r="D31" i="25"/>
  <c r="I8" i="15"/>
  <c r="G51" i="15" s="1"/>
  <c r="X41" i="24"/>
  <c r="V42" i="24"/>
  <c r="U42" i="24"/>
  <c r="U44" i="24" s="1"/>
  <c r="F50" i="24"/>
  <c r="M8" i="24"/>
  <c r="N30" i="24"/>
  <c r="N31" i="24" s="1"/>
  <c r="I8" i="24"/>
  <c r="L30" i="24"/>
  <c r="L31" i="24" s="1"/>
  <c r="U44" i="16"/>
  <c r="X41" i="16"/>
  <c r="M8" i="16"/>
  <c r="K8" i="16" s="1"/>
  <c r="I8" i="16"/>
  <c r="L30" i="16"/>
  <c r="L31" i="16" s="1"/>
  <c r="N30" i="16"/>
  <c r="N31" i="16" s="1"/>
  <c r="N30" i="17"/>
  <c r="N31" i="17" s="1"/>
  <c r="F31" i="17" s="1"/>
  <c r="N32" i="17" s="1"/>
  <c r="U8" i="17" s="1"/>
  <c r="S8" i="17" s="1"/>
  <c r="L30" i="17"/>
  <c r="L31" i="17" s="1"/>
  <c r="D31" i="17" s="1"/>
  <c r="L33" i="17" s="1"/>
  <c r="M8" i="17"/>
  <c r="G50" i="17" s="1"/>
  <c r="G51" i="17"/>
  <c r="X41" i="17"/>
  <c r="D31" i="5"/>
  <c r="L33" i="5" s="1"/>
  <c r="U41" i="5"/>
  <c r="X41" i="5"/>
  <c r="D31" i="20"/>
  <c r="L32" i="20" s="1"/>
  <c r="I8" i="21"/>
  <c r="X41" i="21"/>
  <c r="U43" i="21"/>
  <c r="V42" i="13"/>
  <c r="V43" i="13" s="1"/>
  <c r="J29" i="23"/>
  <c r="L30" i="23" s="1"/>
  <c r="U44" i="23"/>
  <c r="F50" i="23"/>
  <c r="N30" i="23"/>
  <c r="M8" i="23"/>
  <c r="L30" i="22"/>
  <c r="L31" i="22" s="1"/>
  <c r="I8" i="22"/>
  <c r="G51" i="22" s="1"/>
  <c r="N30" i="22"/>
  <c r="N31" i="22" s="1"/>
  <c r="M8" i="22"/>
  <c r="V40" i="22"/>
  <c r="U40" i="22"/>
  <c r="X40" i="22" s="1"/>
  <c r="L30" i="21"/>
  <c r="L31" i="21" s="1"/>
  <c r="F50" i="21"/>
  <c r="N30" i="21"/>
  <c r="N31" i="21" s="1"/>
  <c r="M8" i="21"/>
  <c r="U44" i="21"/>
  <c r="V43" i="20"/>
  <c r="U43" i="20"/>
  <c r="V40" i="19"/>
  <c r="U40" i="19"/>
  <c r="X40" i="19" s="1"/>
  <c r="L30" i="19"/>
  <c r="L31" i="19" s="1"/>
  <c r="N30" i="19"/>
  <c r="N31" i="19" s="1"/>
  <c r="I8" i="19"/>
  <c r="G51" i="19" s="1"/>
  <c r="M8" i="19"/>
  <c r="G51" i="18"/>
  <c r="X40" i="18"/>
  <c r="V41" i="18"/>
  <c r="W41" i="18" s="1"/>
  <c r="U41" i="18"/>
  <c r="G50" i="18"/>
  <c r="I2" i="18"/>
  <c r="G2" i="18" s="1"/>
  <c r="E2" i="18" s="1"/>
  <c r="F31" i="18"/>
  <c r="N32" i="18" s="1"/>
  <c r="U8" i="18" s="1"/>
  <c r="S8" i="18" s="1"/>
  <c r="K8" i="18"/>
  <c r="K8" i="17"/>
  <c r="U44" i="17"/>
  <c r="V41" i="15"/>
  <c r="W41" i="15" s="1"/>
  <c r="U41" i="15"/>
  <c r="G50" i="15"/>
  <c r="K8" i="15"/>
  <c r="F31" i="15"/>
  <c r="N32" i="15" s="1"/>
  <c r="U8" i="15" s="1"/>
  <c r="S8" i="15" s="1"/>
  <c r="I2" i="15"/>
  <c r="G2" i="15" s="1"/>
  <c r="E2" i="15" s="1"/>
  <c r="I8" i="7"/>
  <c r="D31" i="7" s="1"/>
  <c r="V40" i="7"/>
  <c r="V41" i="7" s="1"/>
  <c r="W41" i="7" s="1"/>
  <c r="V42" i="7" s="1"/>
  <c r="V43" i="7" s="1"/>
  <c r="U42" i="7"/>
  <c r="G51" i="5"/>
  <c r="X41" i="14"/>
  <c r="L30" i="14"/>
  <c r="I8" i="14"/>
  <c r="G51" i="14" s="1"/>
  <c r="N30" i="14"/>
  <c r="Q27" i="14" s="1"/>
  <c r="U43" i="14"/>
  <c r="U42" i="14"/>
  <c r="U44" i="14" s="1"/>
  <c r="M8" i="14"/>
  <c r="I2" i="14" s="1"/>
  <c r="G2" i="14" s="1"/>
  <c r="E2" i="14" s="1"/>
  <c r="N30" i="6"/>
  <c r="N31" i="6" s="1"/>
  <c r="M8" i="6"/>
  <c r="K8" i="6" s="1"/>
  <c r="I8" i="6"/>
  <c r="G51" i="6" s="1"/>
  <c r="L30" i="6"/>
  <c r="L31" i="6" s="1"/>
  <c r="L30" i="13"/>
  <c r="L31" i="13" s="1"/>
  <c r="D31" i="13" s="1"/>
  <c r="L33" i="13" s="1"/>
  <c r="G51" i="13"/>
  <c r="X41" i="13"/>
  <c r="G50" i="13"/>
  <c r="F31" i="13"/>
  <c r="N32" i="13" s="1"/>
  <c r="U8" i="13" s="1"/>
  <c r="S8" i="13" s="1"/>
  <c r="I2" i="13"/>
  <c r="G2" i="13" s="1"/>
  <c r="E2" i="13" s="1"/>
  <c r="K8" i="13"/>
  <c r="U44" i="13"/>
  <c r="L30" i="12"/>
  <c r="L31" i="12" s="1"/>
  <c r="D31" i="12" s="1"/>
  <c r="G51" i="12"/>
  <c r="U42" i="12"/>
  <c r="U44" i="12" s="1"/>
  <c r="U43" i="12"/>
  <c r="G50" i="12"/>
  <c r="F31" i="12"/>
  <c r="N32" i="12" s="1"/>
  <c r="U8" i="12" s="1"/>
  <c r="S8" i="12" s="1"/>
  <c r="I2" i="12"/>
  <c r="G2" i="12" s="1"/>
  <c r="E2" i="12" s="1"/>
  <c r="K8" i="12"/>
  <c r="X41" i="12"/>
  <c r="U43" i="11"/>
  <c r="I8" i="11"/>
  <c r="G51" i="11" s="1"/>
  <c r="M8" i="11"/>
  <c r="L30" i="11"/>
  <c r="L31" i="11" s="1"/>
  <c r="N30" i="11"/>
  <c r="N31" i="11" s="1"/>
  <c r="F50" i="10"/>
  <c r="N30" i="10"/>
  <c r="N31" i="10" s="1"/>
  <c r="M8" i="10"/>
  <c r="I8" i="10"/>
  <c r="V42" i="9"/>
  <c r="U42" i="9"/>
  <c r="U44" i="9" s="1"/>
  <c r="U44" i="8"/>
  <c r="G50" i="8"/>
  <c r="F31" i="8"/>
  <c r="N32" i="8" s="1"/>
  <c r="U8" i="8" s="1"/>
  <c r="S8" i="8" s="1"/>
  <c r="I2" i="8"/>
  <c r="G2" i="8" s="1"/>
  <c r="E2" i="8" s="1"/>
  <c r="K8" i="8"/>
  <c r="D31" i="8"/>
  <c r="G50" i="7"/>
  <c r="F31" i="7"/>
  <c r="N32" i="7" s="1"/>
  <c r="U8" i="7" s="1"/>
  <c r="S8" i="7" s="1"/>
  <c r="I2" i="7"/>
  <c r="G2" i="7" s="1"/>
  <c r="E2" i="7" s="1"/>
  <c r="K8" i="7"/>
  <c r="V40" i="6"/>
  <c r="U40" i="6"/>
  <c r="X40" i="6" s="1"/>
  <c r="V42" i="5"/>
  <c r="U42" i="5"/>
  <c r="G50" i="5"/>
  <c r="I2" i="5"/>
  <c r="G2" i="5" s="1"/>
  <c r="E2" i="5" s="1"/>
  <c r="K8" i="5"/>
  <c r="F31" i="5"/>
  <c r="N32" i="5" s="1"/>
  <c r="U8" i="5" s="1"/>
  <c r="S8" i="5" s="1"/>
  <c r="L33" i="72" l="1"/>
  <c r="Q8" i="40"/>
  <c r="Q8" i="49"/>
  <c r="V43" i="45"/>
  <c r="U43" i="45"/>
  <c r="V43" i="71"/>
  <c r="U43" i="71"/>
  <c r="L33" i="42"/>
  <c r="Q8" i="42" s="1"/>
  <c r="U42" i="69"/>
  <c r="U44" i="69" s="1"/>
  <c r="V42" i="69"/>
  <c r="X41" i="69"/>
  <c r="L32" i="37"/>
  <c r="Q8" i="37" s="1"/>
  <c r="D31" i="34"/>
  <c r="D31" i="31"/>
  <c r="D31" i="29"/>
  <c r="L33" i="29" s="1"/>
  <c r="V42" i="62"/>
  <c r="U42" i="62"/>
  <c r="U44" i="62" s="1"/>
  <c r="Q8" i="59"/>
  <c r="G50" i="20"/>
  <c r="I2" i="20"/>
  <c r="G2" i="20" s="1"/>
  <c r="E2" i="20" s="1"/>
  <c r="I6" i="20" s="1"/>
  <c r="F31" i="20"/>
  <c r="N32" i="20" s="1"/>
  <c r="U8" i="20" s="1"/>
  <c r="S8" i="20" s="1"/>
  <c r="V43" i="73"/>
  <c r="U43" i="73"/>
  <c r="Q8" i="72"/>
  <c r="I6" i="72"/>
  <c r="C2" i="72"/>
  <c r="Q8" i="71"/>
  <c r="V43" i="70"/>
  <c r="U43" i="70"/>
  <c r="L32" i="61"/>
  <c r="L33" i="61"/>
  <c r="Q8" i="60"/>
  <c r="U43" i="59"/>
  <c r="V43" i="59"/>
  <c r="N31" i="58"/>
  <c r="F31" i="58" s="1"/>
  <c r="N32" i="58" s="1"/>
  <c r="U8" i="58" s="1"/>
  <c r="S8" i="58" s="1"/>
  <c r="L31" i="58"/>
  <c r="D31" i="58" s="1"/>
  <c r="L32" i="58" s="1"/>
  <c r="L33" i="66"/>
  <c r="L32" i="66"/>
  <c r="I6" i="66"/>
  <c r="C2" i="66"/>
  <c r="L33" i="65"/>
  <c r="L32" i="65"/>
  <c r="Q8" i="65" s="1"/>
  <c r="Q8" i="64"/>
  <c r="I6" i="60"/>
  <c r="C2" i="60"/>
  <c r="V43" i="54"/>
  <c r="U43" i="54"/>
  <c r="L33" i="50"/>
  <c r="L32" i="50"/>
  <c r="I6" i="50"/>
  <c r="C2" i="50"/>
  <c r="I6" i="49"/>
  <c r="C2" i="49"/>
  <c r="V42" i="49"/>
  <c r="U42" i="49"/>
  <c r="U44" i="49" s="1"/>
  <c r="V43" i="48"/>
  <c r="U43" i="48"/>
  <c r="V42" i="47"/>
  <c r="U42" i="47"/>
  <c r="U44" i="47" s="1"/>
  <c r="X41" i="47"/>
  <c r="V43" i="44"/>
  <c r="U43" i="44"/>
  <c r="Q8" i="43"/>
  <c r="D31" i="21"/>
  <c r="L33" i="21" s="1"/>
  <c r="U43" i="13"/>
  <c r="L33" i="18"/>
  <c r="Q8" i="18" s="1"/>
  <c r="V42" i="42"/>
  <c r="U42" i="42"/>
  <c r="U44" i="42" s="1"/>
  <c r="I6" i="42"/>
  <c r="C2" i="42"/>
  <c r="I6" i="40"/>
  <c r="C2" i="40"/>
  <c r="G51" i="39"/>
  <c r="I2" i="39"/>
  <c r="G2" i="39" s="1"/>
  <c r="E2" i="39" s="1"/>
  <c r="D31" i="39"/>
  <c r="G50" i="39"/>
  <c r="F31" i="39"/>
  <c r="N32" i="39" s="1"/>
  <c r="I6" i="31"/>
  <c r="V43" i="37"/>
  <c r="U43" i="37"/>
  <c r="I6" i="37"/>
  <c r="C2" i="37"/>
  <c r="D31" i="36"/>
  <c r="U44" i="36"/>
  <c r="G50" i="36"/>
  <c r="I2" i="36"/>
  <c r="G2" i="36" s="1"/>
  <c r="E2" i="36" s="1"/>
  <c r="F31" i="36"/>
  <c r="N32" i="36" s="1"/>
  <c r="U8" i="36" s="1"/>
  <c r="S8" i="36" s="1"/>
  <c r="K8" i="36"/>
  <c r="X41" i="36"/>
  <c r="V43" i="36"/>
  <c r="U43" i="36"/>
  <c r="I6" i="35"/>
  <c r="C2" i="35"/>
  <c r="X41" i="35"/>
  <c r="L33" i="35"/>
  <c r="L32" i="35"/>
  <c r="V42" i="35"/>
  <c r="U42" i="35"/>
  <c r="U44" i="35" s="1"/>
  <c r="D31" i="11"/>
  <c r="L33" i="11" s="1"/>
  <c r="G50" i="34"/>
  <c r="K8" i="34"/>
  <c r="F31" i="34"/>
  <c r="N32" i="34" s="1"/>
  <c r="U8" i="34" s="1"/>
  <c r="S8" i="34" s="1"/>
  <c r="I2" i="34"/>
  <c r="G2" i="34" s="1"/>
  <c r="E2" i="34" s="1"/>
  <c r="L33" i="34"/>
  <c r="L32" i="34"/>
  <c r="Q8" i="34" s="1"/>
  <c r="G51" i="34"/>
  <c r="L33" i="33"/>
  <c r="L32" i="33"/>
  <c r="I6" i="33"/>
  <c r="C2" i="33"/>
  <c r="I6" i="32"/>
  <c r="C2" i="32"/>
  <c r="L33" i="32"/>
  <c r="L32" i="32"/>
  <c r="V41" i="32"/>
  <c r="W41" i="32" s="1"/>
  <c r="U41" i="32"/>
  <c r="L32" i="9"/>
  <c r="Q8" i="9" s="1"/>
  <c r="I6" i="9"/>
  <c r="V41" i="31"/>
  <c r="W41" i="31" s="1"/>
  <c r="U41" i="31"/>
  <c r="L33" i="31"/>
  <c r="L32" i="31"/>
  <c r="Q8" i="31" s="1"/>
  <c r="L33" i="30"/>
  <c r="L32" i="30"/>
  <c r="V41" i="30"/>
  <c r="W41" i="30" s="1"/>
  <c r="U41" i="30"/>
  <c r="X41" i="30" s="1"/>
  <c r="I6" i="29"/>
  <c r="C2" i="29"/>
  <c r="G51" i="10"/>
  <c r="G51" i="26"/>
  <c r="I6" i="28"/>
  <c r="C2" i="28"/>
  <c r="L33" i="28"/>
  <c r="L32" i="28"/>
  <c r="D31" i="27"/>
  <c r="L33" i="27" s="1"/>
  <c r="F31" i="27"/>
  <c r="N32" i="27" s="1"/>
  <c r="U8" i="27" s="1"/>
  <c r="S8" i="27" s="1"/>
  <c r="I2" i="27"/>
  <c r="G2" i="27" s="1"/>
  <c r="E2" i="27" s="1"/>
  <c r="C2" i="27" s="1"/>
  <c r="G50" i="27"/>
  <c r="L32" i="27"/>
  <c r="Q8" i="27" s="1"/>
  <c r="G51" i="27"/>
  <c r="L33" i="26"/>
  <c r="L32" i="26"/>
  <c r="Q8" i="26" s="1"/>
  <c r="L33" i="25"/>
  <c r="L32" i="25"/>
  <c r="V43" i="25"/>
  <c r="U43" i="25"/>
  <c r="I6" i="25"/>
  <c r="C2" i="25"/>
  <c r="D31" i="15"/>
  <c r="L32" i="15" s="1"/>
  <c r="U41" i="7"/>
  <c r="X41" i="7" s="1"/>
  <c r="D31" i="24"/>
  <c r="L33" i="24" s="1"/>
  <c r="G51" i="24"/>
  <c r="G50" i="24"/>
  <c r="K8" i="24"/>
  <c r="F31" i="24"/>
  <c r="N32" i="24" s="1"/>
  <c r="U8" i="24" s="1"/>
  <c r="S8" i="24" s="1"/>
  <c r="I2" i="24"/>
  <c r="G2" i="24" s="1"/>
  <c r="E2" i="24" s="1"/>
  <c r="V43" i="24"/>
  <c r="U43" i="24"/>
  <c r="G50" i="16"/>
  <c r="F31" i="16"/>
  <c r="N32" i="16" s="1"/>
  <c r="U8" i="16" s="1"/>
  <c r="S8" i="16" s="1"/>
  <c r="I2" i="16"/>
  <c r="G2" i="16" s="1"/>
  <c r="E2" i="16" s="1"/>
  <c r="I6" i="16" s="1"/>
  <c r="D31" i="16"/>
  <c r="L32" i="16" s="1"/>
  <c r="L33" i="16"/>
  <c r="Q8" i="16" s="1"/>
  <c r="I3" i="16"/>
  <c r="G3" i="16" s="1"/>
  <c r="E3" i="16" s="1"/>
  <c r="C3" i="16" s="1"/>
  <c r="G51" i="16"/>
  <c r="I2" i="17"/>
  <c r="G2" i="17" s="1"/>
  <c r="E2" i="17" s="1"/>
  <c r="I6" i="17" s="1"/>
  <c r="L32" i="17"/>
  <c r="Q8" i="17" s="1"/>
  <c r="L32" i="5"/>
  <c r="Q8" i="5" s="1"/>
  <c r="U44" i="5"/>
  <c r="L33" i="20"/>
  <c r="Q8" i="20" s="1"/>
  <c r="G51" i="21"/>
  <c r="D31" i="22"/>
  <c r="L33" i="22" s="1"/>
  <c r="P28" i="23"/>
  <c r="P27" i="23"/>
  <c r="G50" i="23"/>
  <c r="I2" i="23"/>
  <c r="G2" i="23" s="1"/>
  <c r="E2" i="23" s="1"/>
  <c r="K8" i="23"/>
  <c r="Q28" i="23"/>
  <c r="Q27" i="23"/>
  <c r="N31" i="23" s="1"/>
  <c r="F31" i="23" s="1"/>
  <c r="N32" i="23" s="1"/>
  <c r="U8" i="23" s="1"/>
  <c r="S8" i="23" s="1"/>
  <c r="I8" i="23"/>
  <c r="G51" i="23" s="1"/>
  <c r="V41" i="22"/>
  <c r="W41" i="22" s="1"/>
  <c r="U41" i="22"/>
  <c r="G50" i="22"/>
  <c r="I2" i="22"/>
  <c r="G2" i="22" s="1"/>
  <c r="E2" i="22" s="1"/>
  <c r="F31" i="22"/>
  <c r="N32" i="22" s="1"/>
  <c r="U8" i="22" s="1"/>
  <c r="S8" i="22" s="1"/>
  <c r="K8" i="22"/>
  <c r="G50" i="21"/>
  <c r="K8" i="21"/>
  <c r="F31" i="21"/>
  <c r="N32" i="21" s="1"/>
  <c r="U8" i="21" s="1"/>
  <c r="S8" i="21" s="1"/>
  <c r="I2" i="21"/>
  <c r="G2" i="21" s="1"/>
  <c r="E2" i="21" s="1"/>
  <c r="G50" i="19"/>
  <c r="K8" i="19"/>
  <c r="F31" i="19"/>
  <c r="N32" i="19" s="1"/>
  <c r="U8" i="19" s="1"/>
  <c r="S8" i="19" s="1"/>
  <c r="I2" i="19"/>
  <c r="G2" i="19" s="1"/>
  <c r="E2" i="19" s="1"/>
  <c r="D31" i="19"/>
  <c r="V41" i="19"/>
  <c r="W41" i="19" s="1"/>
  <c r="U41" i="19"/>
  <c r="X41" i="18"/>
  <c r="I6" i="18"/>
  <c r="C2" i="18"/>
  <c r="V42" i="18"/>
  <c r="U42" i="18"/>
  <c r="U44" i="18" s="1"/>
  <c r="V42" i="15"/>
  <c r="U42" i="15"/>
  <c r="U44" i="15" s="1"/>
  <c r="I6" i="15"/>
  <c r="C2" i="15"/>
  <c r="X41" i="15"/>
  <c r="U43" i="7"/>
  <c r="G51" i="7"/>
  <c r="D31" i="6"/>
  <c r="L33" i="6" s="1"/>
  <c r="Q28" i="14"/>
  <c r="N31" i="14" s="1"/>
  <c r="F31" i="14" s="1"/>
  <c r="N32" i="14" s="1"/>
  <c r="U8" i="14" s="1"/>
  <c r="S8" i="14" s="1"/>
  <c r="G50" i="14"/>
  <c r="P27" i="14"/>
  <c r="P28" i="14"/>
  <c r="K8" i="14"/>
  <c r="I2" i="6"/>
  <c r="G2" i="6" s="1"/>
  <c r="E2" i="6" s="1"/>
  <c r="I6" i="6" s="1"/>
  <c r="F31" i="6"/>
  <c r="N32" i="6" s="1"/>
  <c r="U8" i="6" s="1"/>
  <c r="S8" i="6" s="1"/>
  <c r="G50" i="6"/>
  <c r="I6" i="14"/>
  <c r="C2" i="14"/>
  <c r="L32" i="13"/>
  <c r="Q8" i="13" s="1"/>
  <c r="I6" i="13"/>
  <c r="C2" i="13"/>
  <c r="L33" i="12"/>
  <c r="L32" i="12"/>
  <c r="I6" i="12"/>
  <c r="C2" i="12"/>
  <c r="G50" i="11"/>
  <c r="F31" i="11"/>
  <c r="N32" i="11" s="1"/>
  <c r="U8" i="11" s="1"/>
  <c r="S8" i="11" s="1"/>
  <c r="I2" i="11"/>
  <c r="G2" i="11" s="1"/>
  <c r="E2" i="11" s="1"/>
  <c r="K8" i="11"/>
  <c r="G50" i="10"/>
  <c r="F31" i="10"/>
  <c r="N32" i="10" s="1"/>
  <c r="U8" i="10" s="1"/>
  <c r="S8" i="10" s="1"/>
  <c r="I2" i="10"/>
  <c r="G2" i="10" s="1"/>
  <c r="E2" i="10" s="1"/>
  <c r="K8" i="10"/>
  <c r="D31" i="10"/>
  <c r="V43" i="9"/>
  <c r="U43" i="9"/>
  <c r="L33" i="8"/>
  <c r="L32" i="8"/>
  <c r="Q8" i="8" s="1"/>
  <c r="I6" i="8"/>
  <c r="C2" i="8"/>
  <c r="L33" i="7"/>
  <c r="L32" i="7"/>
  <c r="I6" i="7"/>
  <c r="C2" i="7"/>
  <c r="V41" i="6"/>
  <c r="W41" i="6" s="1"/>
  <c r="U41" i="6"/>
  <c r="X41" i="6" s="1"/>
  <c r="I6" i="5"/>
  <c r="C2" i="5"/>
  <c r="V43" i="5"/>
  <c r="U43" i="5"/>
  <c r="Q8" i="50" l="1"/>
  <c r="U43" i="69"/>
  <c r="V43" i="69"/>
  <c r="Q8" i="33"/>
  <c r="L32" i="29"/>
  <c r="Q8" i="29" s="1"/>
  <c r="U43" i="62"/>
  <c r="V43" i="62"/>
  <c r="U44" i="7"/>
  <c r="N25" i="23"/>
  <c r="C2" i="20"/>
  <c r="Q8" i="61"/>
  <c r="L33" i="58"/>
  <c r="Q8" i="58" s="1"/>
  <c r="Q8" i="66"/>
  <c r="V43" i="49"/>
  <c r="U43" i="49"/>
  <c r="V43" i="47"/>
  <c r="U43" i="47"/>
  <c r="L32" i="21"/>
  <c r="Q8" i="32"/>
  <c r="V43" i="42"/>
  <c r="U43" i="42"/>
  <c r="I6" i="39"/>
  <c r="C2" i="39"/>
  <c r="L33" i="39"/>
  <c r="L32" i="39"/>
  <c r="L33" i="36"/>
  <c r="L32" i="36"/>
  <c r="Q8" i="36" s="1"/>
  <c r="C2" i="36"/>
  <c r="I6" i="36"/>
  <c r="V43" i="35"/>
  <c r="U43" i="35"/>
  <c r="Q8" i="35"/>
  <c r="L32" i="11"/>
  <c r="Q8" i="11" s="1"/>
  <c r="I6" i="34"/>
  <c r="C2" i="34"/>
  <c r="V42" i="32"/>
  <c r="U42" i="32"/>
  <c r="U44" i="32" s="1"/>
  <c r="X41" i="32"/>
  <c r="V42" i="31"/>
  <c r="U42" i="31"/>
  <c r="U44" i="31" s="1"/>
  <c r="X41" i="31"/>
  <c r="Q8" i="30"/>
  <c r="V42" i="30"/>
  <c r="U42" i="30"/>
  <c r="U44" i="30" s="1"/>
  <c r="Q8" i="28"/>
  <c r="I6" i="27"/>
  <c r="Q8" i="25"/>
  <c r="L33" i="15"/>
  <c r="Q8" i="15" s="1"/>
  <c r="L32" i="24"/>
  <c r="Q8" i="24" s="1"/>
  <c r="I6" i="24"/>
  <c r="C2" i="24"/>
  <c r="C2" i="16"/>
  <c r="C2" i="17"/>
  <c r="Q8" i="21"/>
  <c r="L32" i="22"/>
  <c r="Q8" i="22" s="1"/>
  <c r="L32" i="6"/>
  <c r="Q8" i="6" s="1"/>
  <c r="I6" i="23"/>
  <c r="C2" i="23"/>
  <c r="L31" i="23"/>
  <c r="D31" i="23" s="1"/>
  <c r="V42" i="22"/>
  <c r="U42" i="22"/>
  <c r="U44" i="22" s="1"/>
  <c r="I6" i="22"/>
  <c r="C2" i="22"/>
  <c r="X41" i="22"/>
  <c r="I6" i="21"/>
  <c r="C2" i="21"/>
  <c r="L33" i="19"/>
  <c r="L32" i="19"/>
  <c r="I6" i="19"/>
  <c r="C2" i="19"/>
  <c r="V42" i="19"/>
  <c r="U42" i="19"/>
  <c r="U44" i="19" s="1"/>
  <c r="X41" i="19"/>
  <c r="V43" i="18"/>
  <c r="U43" i="18"/>
  <c r="V43" i="15"/>
  <c r="U43" i="15"/>
  <c r="Q8" i="7"/>
  <c r="L31" i="14"/>
  <c r="D31" i="14" s="1"/>
  <c r="L33" i="14" s="1"/>
  <c r="N25" i="14"/>
  <c r="C2" i="6"/>
  <c r="Q8" i="12"/>
  <c r="I6" i="11"/>
  <c r="C2" i="11"/>
  <c r="L33" i="10"/>
  <c r="L32" i="10"/>
  <c r="I6" i="10"/>
  <c r="C2" i="10"/>
  <c r="V42" i="6"/>
  <c r="U42" i="6"/>
  <c r="U44" i="6" s="1"/>
  <c r="P2" i="4"/>
  <c r="K2" i="4" s="1"/>
  <c r="D2" i="4" s="1"/>
  <c r="R18" i="4"/>
  <c r="T17" i="1"/>
  <c r="R17" i="1"/>
  <c r="AA18" i="4"/>
  <c r="F23" i="4"/>
  <c r="J23" i="4" s="1"/>
  <c r="D23" i="4"/>
  <c r="H23" i="4" s="1"/>
  <c r="F22" i="4"/>
  <c r="J22" i="4" s="1"/>
  <c r="D22" i="4"/>
  <c r="H22" i="4" s="1"/>
  <c r="R43" i="4"/>
  <c r="P43" i="4"/>
  <c r="N43" i="4"/>
  <c r="H43" i="4"/>
  <c r="G43" i="4"/>
  <c r="R42" i="4"/>
  <c r="I43" i="4" s="1"/>
  <c r="P42" i="4"/>
  <c r="N42" i="4"/>
  <c r="E43" i="4" s="1"/>
  <c r="H42" i="4"/>
  <c r="R41" i="4"/>
  <c r="I42" i="4" s="1"/>
  <c r="P41" i="4"/>
  <c r="G42" i="4" s="1"/>
  <c r="N41" i="4"/>
  <c r="E42" i="4" s="1"/>
  <c r="H41" i="4"/>
  <c r="R40" i="4"/>
  <c r="I41" i="4" s="1"/>
  <c r="P40" i="4"/>
  <c r="G41" i="4" s="1"/>
  <c r="N40" i="4"/>
  <c r="E41" i="4" s="1"/>
  <c r="I40" i="4"/>
  <c r="H40" i="4"/>
  <c r="R39" i="4"/>
  <c r="P39" i="4"/>
  <c r="G40" i="4" s="1"/>
  <c r="N39" i="4"/>
  <c r="E40" i="4" s="1"/>
  <c r="H39" i="4"/>
  <c r="R38" i="4"/>
  <c r="I39" i="4" s="1"/>
  <c r="P38" i="4"/>
  <c r="G39" i="4" s="1"/>
  <c r="N38" i="4"/>
  <c r="E39" i="4" s="1"/>
  <c r="J28" i="4"/>
  <c r="H28" i="4"/>
  <c r="J27" i="4"/>
  <c r="H27" i="4"/>
  <c r="J26" i="4"/>
  <c r="H26" i="4"/>
  <c r="J25" i="4"/>
  <c r="H25" i="4"/>
  <c r="H24" i="4"/>
  <c r="J21" i="4"/>
  <c r="H21" i="4"/>
  <c r="F21" i="4"/>
  <c r="D21" i="4"/>
  <c r="J20" i="4"/>
  <c r="H20" i="4"/>
  <c r="F20" i="4"/>
  <c r="D20" i="4"/>
  <c r="H19" i="4"/>
  <c r="F19" i="4"/>
  <c r="D19" i="4"/>
  <c r="T18" i="4"/>
  <c r="D18" i="4"/>
  <c r="AC17" i="4"/>
  <c r="J17" i="4" s="1"/>
  <c r="AA17" i="4"/>
  <c r="H17" i="4" s="1"/>
  <c r="Y17" i="4"/>
  <c r="F17" i="4"/>
  <c r="D17" i="4"/>
  <c r="AA16" i="4"/>
  <c r="H16" i="4" s="1"/>
  <c r="Y16" i="4"/>
  <c r="F16" i="4" s="1"/>
  <c r="J11" i="4"/>
  <c r="H11" i="4"/>
  <c r="J9" i="4"/>
  <c r="H9" i="4"/>
  <c r="N2" i="4"/>
  <c r="O2" i="1"/>
  <c r="Q2" i="1"/>
  <c r="Y16" i="1"/>
  <c r="F16" i="1" s="1"/>
  <c r="J11" i="1"/>
  <c r="H11" i="1"/>
  <c r="Q8" i="10" l="1"/>
  <c r="AC16" i="4"/>
  <c r="J16" i="4" s="1"/>
  <c r="Q8" i="39"/>
  <c r="V43" i="32"/>
  <c r="U43" i="32"/>
  <c r="V43" i="31"/>
  <c r="U43" i="31"/>
  <c r="V43" i="30"/>
  <c r="U43" i="30"/>
  <c r="L33" i="23"/>
  <c r="L32" i="23"/>
  <c r="Q8" i="23" s="1"/>
  <c r="V43" i="22"/>
  <c r="U43" i="22"/>
  <c r="Q8" i="19"/>
  <c r="V43" i="19"/>
  <c r="U43" i="19"/>
  <c r="C39" i="4"/>
  <c r="U39" i="4" s="1"/>
  <c r="L32" i="14"/>
  <c r="Q8" i="14" s="1"/>
  <c r="C42" i="4"/>
  <c r="C43" i="4"/>
  <c r="V43" i="6"/>
  <c r="U43" i="6"/>
  <c r="Y18" i="4"/>
  <c r="F18" i="4" s="1"/>
  <c r="F29" i="4" s="1"/>
  <c r="H18" i="4"/>
  <c r="H29" i="4" s="1"/>
  <c r="C41" i="4"/>
  <c r="C40" i="4"/>
  <c r="D29" i="4"/>
  <c r="J19" i="4"/>
  <c r="J28" i="1"/>
  <c r="H28" i="1"/>
  <c r="J27" i="1"/>
  <c r="H27" i="1"/>
  <c r="V39" i="4" l="1"/>
  <c r="U40" i="4" s="1"/>
  <c r="X40" i="4" s="1"/>
  <c r="AC18" i="4"/>
  <c r="J18" i="4" s="1"/>
  <c r="J29" i="4" s="1"/>
  <c r="F50" i="4"/>
  <c r="V40" i="4"/>
  <c r="M8" i="4"/>
  <c r="N30" i="4"/>
  <c r="N31" i="4" s="1"/>
  <c r="Y17" i="1"/>
  <c r="N2" i="1"/>
  <c r="I8" i="4" l="1"/>
  <c r="G51" i="4" s="1"/>
  <c r="L30" i="4"/>
  <c r="L31" i="4" s="1"/>
  <c r="D31" i="4" s="1"/>
  <c r="L33" i="4" s="1"/>
  <c r="G50" i="4"/>
  <c r="V41" i="4"/>
  <c r="W41" i="4" s="1"/>
  <c r="U41" i="4"/>
  <c r="X41" i="4" s="1"/>
  <c r="F31" i="4"/>
  <c r="N32" i="4" s="1"/>
  <c r="U8" i="4" s="1"/>
  <c r="S8" i="4" s="1"/>
  <c r="I2" i="4"/>
  <c r="G2" i="4" s="1"/>
  <c r="E2" i="4" s="1"/>
  <c r="C2" i="4" s="1"/>
  <c r="K8" i="4"/>
  <c r="P2" i="1"/>
  <c r="K2" i="1" s="1"/>
  <c r="D2" i="1" s="1"/>
  <c r="V42" i="4" l="1"/>
  <c r="U42" i="4"/>
  <c r="U44" i="4" s="1"/>
  <c r="L32" i="4"/>
  <c r="Q8" i="4" s="1"/>
  <c r="I6" i="4"/>
  <c r="R39" i="1"/>
  <c r="R40" i="1"/>
  <c r="R41" i="1"/>
  <c r="I42" i="1" s="1"/>
  <c r="R42" i="1"/>
  <c r="R43" i="1"/>
  <c r="P39" i="1"/>
  <c r="P40" i="1"/>
  <c r="P41" i="1"/>
  <c r="P42" i="1"/>
  <c r="P43" i="1"/>
  <c r="N39" i="1"/>
  <c r="N40" i="1"/>
  <c r="N41" i="1"/>
  <c r="N42" i="1"/>
  <c r="N43" i="1"/>
  <c r="R38" i="1"/>
  <c r="P38" i="1"/>
  <c r="N38" i="1"/>
  <c r="E39" i="1" s="1"/>
  <c r="V43" i="4" l="1"/>
  <c r="U43" i="4"/>
  <c r="H24" i="1" l="1"/>
  <c r="G39" i="1" l="1"/>
  <c r="H41" i="1"/>
  <c r="E41" i="1"/>
  <c r="G41" i="1"/>
  <c r="I41" i="1"/>
  <c r="E42" i="1"/>
  <c r="G42" i="1"/>
  <c r="H42" i="1"/>
  <c r="E43" i="1"/>
  <c r="G43" i="1"/>
  <c r="H43" i="1"/>
  <c r="I43" i="1"/>
  <c r="C41" i="1" l="1"/>
  <c r="C42" i="1"/>
  <c r="C43" i="1"/>
  <c r="I40" i="1" l="1"/>
  <c r="H40" i="1"/>
  <c r="G40" i="1"/>
  <c r="E40" i="1"/>
  <c r="H39" i="1"/>
  <c r="I39" i="1"/>
  <c r="C39" i="1" s="1"/>
  <c r="C40" i="1" l="1"/>
  <c r="U39" i="1"/>
  <c r="V39" i="1"/>
  <c r="D20" i="1"/>
  <c r="U40" i="1" l="1"/>
  <c r="X40" i="1" s="1"/>
  <c r="V40" i="1"/>
  <c r="J23" i="1"/>
  <c r="J25" i="1"/>
  <c r="J26" i="1"/>
  <c r="H23" i="1"/>
  <c r="H25" i="1"/>
  <c r="H26" i="1"/>
  <c r="U41" i="1" l="1"/>
  <c r="X41" i="1" s="1"/>
  <c r="V41" i="1"/>
  <c r="W41" i="1" l="1"/>
  <c r="U42" i="1" s="1"/>
  <c r="J22" i="1"/>
  <c r="H22" i="1"/>
  <c r="F17" i="1"/>
  <c r="F21" i="1"/>
  <c r="AC16" i="1"/>
  <c r="J16" i="1" s="1"/>
  <c r="AA17" i="1"/>
  <c r="AA16" i="1"/>
  <c r="H16" i="1" s="1"/>
  <c r="D17" i="1"/>
  <c r="D18" i="1"/>
  <c r="D19" i="1"/>
  <c r="D21" i="1"/>
  <c r="J9" i="1"/>
  <c r="H9" i="1"/>
  <c r="D29" i="1" l="1"/>
  <c r="U44" i="1"/>
  <c r="V42" i="1"/>
  <c r="V43" i="1" s="1"/>
  <c r="H21" i="1"/>
  <c r="F20" i="1"/>
  <c r="F19" i="1"/>
  <c r="H20" i="1"/>
  <c r="F18" i="1"/>
  <c r="J20" i="1"/>
  <c r="H18" i="1"/>
  <c r="J19" i="1"/>
  <c r="H19" i="1"/>
  <c r="J18" i="1"/>
  <c r="H17" i="1"/>
  <c r="J21" i="1"/>
  <c r="AC17" i="1"/>
  <c r="J17" i="1" s="1"/>
  <c r="F29" i="1" l="1"/>
  <c r="F50" i="1" s="1"/>
  <c r="J29" i="1"/>
  <c r="H29" i="1"/>
  <c r="U43" i="1"/>
  <c r="I8" i="1" l="1"/>
  <c r="M8" i="1"/>
  <c r="G50" i="1" s="1"/>
  <c r="N30" i="1"/>
  <c r="N31" i="1" s="1"/>
  <c r="L30" i="1"/>
  <c r="L31" i="1" s="1"/>
  <c r="D31" i="1" l="1"/>
  <c r="L32" i="1" s="1"/>
  <c r="G51" i="1"/>
  <c r="I3" i="1"/>
  <c r="G3" i="1" s="1"/>
  <c r="E3" i="1" s="1"/>
  <c r="I2" i="1"/>
  <c r="K8" i="1"/>
  <c r="F31" i="1"/>
  <c r="N32" i="1" l="1"/>
  <c r="U8" i="1" s="1"/>
  <c r="S8" i="1" s="1"/>
  <c r="G2" i="1"/>
  <c r="E2" i="1" s="1"/>
  <c r="C2" i="1" s="1"/>
  <c r="C3" i="1"/>
  <c r="L33" i="1"/>
  <c r="Q8" i="1" s="1"/>
  <c r="I6" i="1" l="1"/>
</calcChain>
</file>

<file path=xl/sharedStrings.xml><?xml version="1.0" encoding="utf-8"?>
<sst xmlns="http://schemas.openxmlformats.org/spreadsheetml/2006/main" count="10444" uniqueCount="201">
  <si>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</si>
  <si>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</si>
  <si>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</si>
  <si>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</si>
  <si>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</si>
  <si>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</si>
  <si>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</si>
  <si>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</si>
  <si>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</si>
  <si>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</si>
  <si>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</si>
  <si>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</si>
  <si>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</si>
  <si>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</si>
  <si>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</si>
  <si>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</si>
  <si>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</si>
  <si>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</si>
  <si>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</si>
  <si>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</si>
  <si>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</si>
  <si>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</si>
  <si>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</si>
  <si>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</si>
  <si>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</si>
  <si>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</si>
  <si>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</si>
  <si>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</si>
  <si>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</si>
  <si>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</si>
  <si>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</si>
  <si>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</si>
  <si>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</si>
  <si>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</si>
  <si>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</si>
  <si>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</si>
  <si>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</si>
  <si>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</si>
  <si>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</si>
  <si>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</si>
  <si>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</si>
  <si>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</si>
  <si>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</si>
  <si>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</si>
  <si>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</si>
  <si>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</si>
  <si>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</si>
  <si>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</si>
  <si>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</si>
  <si>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</si>
  <si>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</si>
  <si>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</si>
  <si>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</si>
  <si>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</si>
  <si>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</si>
  <si>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</si>
  <si>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</si>
  <si>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</si>
  <si>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</si>
  <si>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</si>
  <si>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</si>
  <si>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</si>
  <si>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</si>
  <si>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Lxкаб.4</t>
  </si>
  <si>
    <t>LR0каб.1</t>
  </si>
  <si>
    <t>LR0каб.2</t>
  </si>
  <si>
    <t>LR0каб.3</t>
  </si>
  <si>
    <t>LR0каб.4</t>
  </si>
  <si>
    <t>LХ0каб.1</t>
  </si>
  <si>
    <t>LХ0каб.2</t>
  </si>
  <si>
    <t>LХ0каб.3</t>
  </si>
  <si>
    <t>LХ0каб.4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</si>
  <si>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</si>
  <si>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</si>
  <si>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</si>
  <si>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</si>
  <si>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</si>
  <si>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</si>
  <si>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</si>
  <si>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</si>
  <si>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</si>
  <si>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</si>
  <si>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Iк.з дуга(2)</t>
  </si>
  <si>
    <t>Iк.з дуга(3)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</si>
  <si>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</si>
  <si>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</si>
  <si>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</si>
  <si>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</si>
  <si>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</si>
  <si>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</si>
  <si>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</si>
  <si>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</si>
  <si>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</si>
  <si>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</si>
  <si>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</si>
  <si>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</si>
  <si>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Rкв.руб</t>
  </si>
  <si>
    <t>Iуд.</t>
  </si>
  <si>
    <t>АВБШВ 2(3x120+1х70)мм²</t>
  </si>
  <si>
    <t>ВВГнг(А)-FRLS 4x25 мм²</t>
  </si>
  <si>
    <t>т.К-1.1</t>
  </si>
  <si>
    <t>т.К-3.1</t>
  </si>
  <si>
    <t>ВВГнг(А)-FRLS 5x6 мм²</t>
  </si>
  <si>
    <t>КАБЕЛЬ ОТ д41.1 ДО ШУПД1</t>
  </si>
  <si>
    <t>т.К-5.1</t>
  </si>
  <si>
    <t>т.К-7.1</t>
  </si>
  <si>
    <t>т.К-9.1</t>
  </si>
  <si>
    <t>т.К-11.1</t>
  </si>
  <si>
    <t>т.К-13.1</t>
  </si>
  <si>
    <t>т.К-15.1</t>
  </si>
  <si>
    <t>т.К-17.1</t>
  </si>
  <si>
    <t>КАБЕЛЬ ОТ ШУПД1 ДО ПД1</t>
  </si>
  <si>
    <t>ВВГнг(А)-FRLS 4x6 мм²</t>
  </si>
  <si>
    <t>т.К-4.1</t>
  </si>
  <si>
    <t>ВВГнг(А)-FRLS 5x10 мм²</t>
  </si>
  <si>
    <t>КАБЕЛЬ ОТ д41.1 ДО ШУПД2</t>
  </si>
  <si>
    <t>ВВГнг(А)-FRLS 4x10 мм²</t>
  </si>
  <si>
    <t>КАБЕЛЬ ОТ д41.1 ДО ШУДУ1</t>
  </si>
  <si>
    <t>КАБЕЛЬ ОТ ШУДУ1 ДО ДУ1</t>
  </si>
  <si>
    <t>КАБЕЛЬ ОТ ШУПД2 ДО ПД2</t>
  </si>
  <si>
    <t>КАБЕЛЬ ОТ д41.1 ДО ШУПД3</t>
  </si>
  <si>
    <t>КАБЕЛЬ ОТ ШУПД3 ДО ПД3</t>
  </si>
  <si>
    <t>КАБЕЛЬ ОТ д41.1 ДО ШУПД4</t>
  </si>
  <si>
    <t>КАБЕЛЬ ОТ ШУПД4 ДО ПД4</t>
  </si>
  <si>
    <t>КАБЕЛЬ ОТ д41.1 ДО ШУПД5.1</t>
  </si>
  <si>
    <t>КАБЕЛЬ ОТ ШУПД5.1 ДО ПД5.1</t>
  </si>
  <si>
    <t>КАБЕЛЬ ОТ д41.1 ДО ШУПД5.2</t>
  </si>
  <si>
    <t>КАБЕЛЬ ОТ ШУПД5.2  ДО ПД5.2</t>
  </si>
  <si>
    <t>КАБЕЛЬ ОТ д41.1 ДО ШУДУ2</t>
  </si>
  <si>
    <t>КАБЕЛЬ ОТ ШУДУ2 ДО ДУ2</t>
  </si>
  <si>
    <t xml:space="preserve">КАБЕЛЬ ОТ д41.1 ДО ШУК ДУ №1 </t>
  </si>
  <si>
    <t xml:space="preserve">КАБЕЛЬ ОТ д41.1 ДО ШУК ДУ №2 </t>
  </si>
  <si>
    <t>КАБЕЛЬ ОТ д41.1 ДО ШУК ДУ №3</t>
  </si>
  <si>
    <t>КАБЕЛЬ ОТ д41.1 ДО ШУК ДУ №4</t>
  </si>
  <si>
    <t>КАБЕЛЬ ОТ д41.1 ДО ШУК ДУ №5</t>
  </si>
  <si>
    <t>КАБЕЛЬ ОТ д41.1 ДО ШУК ДУ №6</t>
  </si>
  <si>
    <t>КАБЕЛЬ ОТ Д42.20 ДО д41.1</t>
  </si>
  <si>
    <t>КАБЕЛЬ ОТ Д41.12 ДО д41.1</t>
  </si>
  <si>
    <t>т.К-6.1</t>
  </si>
  <si>
    <t>т.К-24"</t>
  </si>
  <si>
    <t>т.К-23.1</t>
  </si>
  <si>
    <t>т.К-24.1</t>
  </si>
  <si>
    <t>т.К-24</t>
  </si>
  <si>
    <t>т.К-23"</t>
  </si>
  <si>
    <t>т.К-23</t>
  </si>
  <si>
    <t>т.К-22.1</t>
  </si>
  <si>
    <t>т.К-22"</t>
  </si>
  <si>
    <t>т.К-22</t>
  </si>
  <si>
    <t>т.К-21.1</t>
  </si>
  <si>
    <t>т.К-21"</t>
  </si>
  <si>
    <t>т.К-21</t>
  </si>
  <si>
    <t>т.К-20.1</t>
  </si>
  <si>
    <t>т.К-20"</t>
  </si>
  <si>
    <t>т.К-20</t>
  </si>
  <si>
    <t>т.К-19.1</t>
  </si>
  <si>
    <t>т.К-19"</t>
  </si>
  <si>
    <t>т.К-19</t>
  </si>
  <si>
    <t>т.К-18.1</t>
  </si>
  <si>
    <t>т.К-18"</t>
  </si>
  <si>
    <t>т.К-18</t>
  </si>
  <si>
    <t>т.К-17"</t>
  </si>
  <si>
    <t>т.К-17</t>
  </si>
  <si>
    <t>т.К-16.1</t>
  </si>
  <si>
    <t>т.К-16"</t>
  </si>
  <si>
    <t>т.К-16</t>
  </si>
  <si>
    <t>т.К-15"</t>
  </si>
  <si>
    <t>т.К-15</t>
  </si>
  <si>
    <t>т.К-14.1</t>
  </si>
  <si>
    <t>т.К-14"</t>
  </si>
  <si>
    <t>т.К-14</t>
  </si>
  <si>
    <t>т.К-13"</t>
  </si>
  <si>
    <t>т.К-13</t>
  </si>
  <si>
    <t>т.К-12.1</t>
  </si>
  <si>
    <t>т.К-12"</t>
  </si>
  <si>
    <t>т.К-12</t>
  </si>
  <si>
    <t>т.К-11"</t>
  </si>
  <si>
    <t>т.К-11</t>
  </si>
  <si>
    <t>т.К-10.1</t>
  </si>
  <si>
    <t>т.К-10"</t>
  </si>
  <si>
    <t>т.К-10</t>
  </si>
  <si>
    <t>т.К-9"</t>
  </si>
  <si>
    <t>т.К-9</t>
  </si>
  <si>
    <t>т.К-8.1</t>
  </si>
  <si>
    <t>т.К-8"</t>
  </si>
  <si>
    <t>т.К-8</t>
  </si>
  <si>
    <t>т.К-7"</t>
  </si>
  <si>
    <t>т.К-7</t>
  </si>
  <si>
    <t>т.К-6"</t>
  </si>
  <si>
    <t>т.К-6</t>
  </si>
  <si>
    <t>т.К-5"</t>
  </si>
  <si>
    <t>т.К-5</t>
  </si>
  <si>
    <t>т.К-4"</t>
  </si>
  <si>
    <t>т.К-4</t>
  </si>
  <si>
    <t>т.К-3"</t>
  </si>
  <si>
    <t>т.К-3</t>
  </si>
  <si>
    <t>т.К-2</t>
  </si>
  <si>
    <t>т.К-2"</t>
  </si>
  <si>
    <t>т.К-1"</t>
  </si>
  <si>
    <t>т.К-1</t>
  </si>
  <si>
    <t>ВВГнг(А)-FRLS 3x6 мм²</t>
  </si>
  <si>
    <t>ВВГнг(А)-FRLS 3x6мм²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</si>
</sst>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0" fillId="3" borderId="0" xfId="0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FE642-D116-4634-8962-330E3B085E22}">
  <dimension ref="A1:AC51"/>
  <sheetViews>
    <sheetView workbookViewId="0">
      <selection activeCell="V26" sqref="V2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103.62179103487239</v>
      </c>
      <c r="D2" s="5">
        <f>K2</f>
        <v>35.589582111135293</v>
      </c>
      <c r="E2" s="5">
        <f>(F2*G2)/(H2^2)</f>
        <v>0.23116178787370123</v>
      </c>
      <c r="F2" s="5">
        <v>19.579999999999998</v>
      </c>
      <c r="G2" s="5">
        <f>(I2^2)*J2</f>
        <v>7.3787598274291764</v>
      </c>
      <c r="H2" s="5">
        <v>25</v>
      </c>
      <c r="I2" s="5">
        <f>M8</f>
        <v>7.0136817851155167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53.367767028053848</v>
      </c>
      <c r="D3" s="8"/>
      <c r="E3" s="8">
        <f>(F2*G3)/(H2^2)</f>
        <v>6.5712757425013271E-2</v>
      </c>
      <c r="F3" s="8">
        <v>45.65</v>
      </c>
      <c r="G3" s="8">
        <f>(I3^2)*J2</f>
        <v>2.0975726961508325</v>
      </c>
      <c r="H3" s="8"/>
      <c r="I3" s="8">
        <f>I8</f>
        <v>3.7394943474136828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1.258099005199125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3.7394943474136828</v>
      </c>
      <c r="J8" t="s">
        <v>47</v>
      </c>
      <c r="K8">
        <f>0.865*M8</f>
        <v>6.0668347441249217</v>
      </c>
      <c r="L8" t="s">
        <v>47</v>
      </c>
      <c r="M8">
        <f>0.4/((1.73*SQRT(D29^2+F29^2)))*1000</f>
        <v>7.0136817851155167</v>
      </c>
      <c r="P8" t="s">
        <v>81</v>
      </c>
      <c r="Q8">
        <f>1.73*400/SQRT((2*L32+L33)^2+(2*F29+J29))</f>
        <v>2.2899915364226842</v>
      </c>
      <c r="R8" t="s">
        <v>82</v>
      </c>
      <c r="S8">
        <f>0.865*U8</f>
        <v>4.6169921233468036</v>
      </c>
      <c r="T8" t="s">
        <v>83</v>
      </c>
      <c r="U8">
        <f>400/(1.73*(SQRT(N32^2+F29^2)))</f>
        <v>5.3375631483778081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198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" si="7">Y17</f>
        <v>4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H24">
        <f>D24</f>
        <v>0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27.26</v>
      </c>
      <c r="E29" t="s">
        <v>49</v>
      </c>
      <c r="F29">
        <f>SUM(F9:F28)</f>
        <v>18.538</v>
      </c>
      <c r="G29" t="s">
        <v>50</v>
      </c>
      <c r="H29">
        <f>SUM(H9:H28)</f>
        <v>114.38200000000001</v>
      </c>
      <c r="I29" t="s">
        <v>51</v>
      </c>
      <c r="J29">
        <f>SUM(J9:J28)</f>
        <v>38.530000000000008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61.683919064137875</v>
      </c>
      <c r="M30" t="s">
        <v>77</v>
      </c>
      <c r="N30">
        <f>SQRT(D29^2+F29^2)</f>
        <v>32.966119638198244</v>
      </c>
    </row>
    <row r="31" spans="1:29" x14ac:dyDescent="0.25">
      <c r="C31" t="s">
        <v>78</v>
      </c>
      <c r="D31">
        <f>SQRT((400^2/(3*L31^2*I8^2))-F29^2)-D29</f>
        <v>44.38579932899178</v>
      </c>
      <c r="E31" t="s">
        <v>80</v>
      </c>
      <c r="F31">
        <f>SQRT((400^2/(3*M8^2*N31^2))-F29^2)-D29</f>
        <v>11.891155559549123</v>
      </c>
      <c r="K31" t="s">
        <v>74</v>
      </c>
      <c r="L31">
        <f>0.6-0.0025*L30+0.114*L30^0.5-0.13*L30^0.33</f>
        <v>0.83449533656122876</v>
      </c>
      <c r="M31" t="s">
        <v>75</v>
      </c>
      <c r="N31">
        <f>0.6-0.0025*N30+0.114*N30^0.5-0.13*N30^0.33</f>
        <v>0.76012049788676173</v>
      </c>
    </row>
    <row r="32" spans="1:29" x14ac:dyDescent="0.25">
      <c r="H32" t="s">
        <v>47</v>
      </c>
      <c r="K32" t="s">
        <v>78</v>
      </c>
      <c r="L32">
        <f>D31+D29</f>
        <v>71.645799328991785</v>
      </c>
      <c r="M32" t="s">
        <v>80</v>
      </c>
      <c r="N32">
        <f>D29+F31</f>
        <v>39.151155559549125</v>
      </c>
    </row>
    <row r="33" spans="3:24" x14ac:dyDescent="0.25">
      <c r="K33" t="s">
        <v>79</v>
      </c>
      <c r="L33">
        <f>D31+H29</f>
        <v>158.76779932899177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368.27467200000001</v>
      </c>
      <c r="W41">
        <f>V41/1.73</f>
        <v>212.87553294797689</v>
      </c>
      <c r="X41">
        <f>X40+U41</f>
        <v>3.0891359623428811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212.87553294797689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212.87553294797689</v>
      </c>
    </row>
    <row r="44" spans="3:24" x14ac:dyDescent="0.25">
      <c r="U44">
        <f>SUM(U39:U42)</f>
        <v>3.0891359623428811</v>
      </c>
    </row>
    <row r="49" spans="6:7" x14ac:dyDescent="0.25">
      <c r="G49" t="s">
        <v>97</v>
      </c>
    </row>
    <row r="50" spans="6:7" x14ac:dyDescent="0.25">
      <c r="F50">
        <f>(1.02+0.98*2.7^(-(3/(F29/D29))))</f>
        <v>1.0322538859879475</v>
      </c>
      <c r="G50">
        <f>1.2*M8*F50</f>
        <v>8.6878803333220507</v>
      </c>
    </row>
    <row r="51" spans="6:7" x14ac:dyDescent="0.25">
      <c r="G51">
        <f>1.2*I8*F50</f>
        <v>4.6321290860972857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716C3-C526-47C6-951A-FB74B61B0F15}">
  <dimension ref="A1:AC51"/>
  <sheetViews>
    <sheetView workbookViewId="0">
      <selection activeCell="M6" sqref="M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100.36604342298108</v>
      </c>
      <c r="D2" s="5">
        <f>K2</f>
        <v>30.589582111135297</v>
      </c>
      <c r="E2" s="5">
        <f>(F2*G2)/(H2^2)</f>
        <v>0.24050980715241577</v>
      </c>
      <c r="F2" s="5">
        <v>19.579999999999998</v>
      </c>
      <c r="G2" s="5">
        <f>(I2^2)*J2</f>
        <v>7.6771516583380937</v>
      </c>
      <c r="H2" s="5">
        <v>25</v>
      </c>
      <c r="I2" s="5">
        <f>M8</f>
        <v>7.1540905121187341</v>
      </c>
      <c r="J2" s="5">
        <v>0.15</v>
      </c>
      <c r="K2" s="5">
        <f>L2+(M2-N2)*(O2/P2)^2</f>
        <v>30.589582111135297</v>
      </c>
      <c r="L2" s="5">
        <v>25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48.953628696499571</v>
      </c>
      <c r="D3" s="8"/>
      <c r="E3" s="8">
        <f>(F2*G3)/(H2^2)</f>
        <v>6.9074034207819074E-2</v>
      </c>
      <c r="F3" s="8">
        <v>45.65</v>
      </c>
      <c r="G3" s="8">
        <f>(I3^2)*J2</f>
        <v>2.2048657497388624</v>
      </c>
      <c r="H3" s="8"/>
      <c r="I3" s="8">
        <f>I8</f>
        <v>3.8339411834637063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1.269834773474585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3.8339411834637063</v>
      </c>
      <c r="J8" t="s">
        <v>47</v>
      </c>
      <c r="K8">
        <f>0.865*M8</f>
        <v>6.1882882929827048</v>
      </c>
      <c r="L8" t="s">
        <v>47</v>
      </c>
      <c r="M8">
        <f>0.4/((1.73*SQRT(D29^2+F29^2)))*1000</f>
        <v>7.1540905121187341</v>
      </c>
      <c r="P8" t="s">
        <v>81</v>
      </c>
      <c r="Q8">
        <f>1.73*400/SQRT((2*L32+L33)^2+(2*F29+J29))</f>
        <v>2.3470150797597031</v>
      </c>
      <c r="R8" t="s">
        <v>82</v>
      </c>
      <c r="S8">
        <f>0.865*U8</f>
        <v>4.6960923598955659</v>
      </c>
      <c r="T8" t="s">
        <v>83</v>
      </c>
      <c r="U8">
        <f>400/(1.73*(SQRT(N32^2+F29^2)))</f>
        <v>5.4290085085497877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197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" si="7">Y17</f>
        <v>3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H24">
        <f>D24</f>
        <v>0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26.52</v>
      </c>
      <c r="E29" t="s">
        <v>49</v>
      </c>
      <c r="F29">
        <f>SUM(F9:F28)</f>
        <v>18.472000000000001</v>
      </c>
      <c r="G29" t="s">
        <v>50</v>
      </c>
      <c r="H29">
        <f>SUM(H9:H28)</f>
        <v>111.05199999999999</v>
      </c>
      <c r="I29" t="s">
        <v>51</v>
      </c>
      <c r="J29">
        <f>SUM(J9:J28)</f>
        <v>38.233000000000004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60.164372802995103</v>
      </c>
      <c r="M30" t="s">
        <v>77</v>
      </c>
      <c r="N30">
        <f>SQRT(D29^2+F29^2)</f>
        <v>32.319114839364026</v>
      </c>
    </row>
    <row r="31" spans="1:29" x14ac:dyDescent="0.25">
      <c r="C31" t="s">
        <v>78</v>
      </c>
      <c r="D31">
        <f>SQRT((400^2/(3*L31^2*I8^2))-F29^2)-D29</f>
        <v>43.541024557877364</v>
      </c>
      <c r="E31" t="s">
        <v>80</v>
      </c>
      <c r="F31">
        <f>SQRT((400^2/(3*M8^2*N31^2))-F29^2)-D29</f>
        <v>11.85413298918132</v>
      </c>
      <c r="K31" t="s">
        <v>74</v>
      </c>
      <c r="L31">
        <f>0.6-0.0025*L30+0.114*L30^0.5-0.13*L30^0.33</f>
        <v>0.83135040491861245</v>
      </c>
      <c r="M31" t="s">
        <v>75</v>
      </c>
      <c r="N31">
        <f>0.6-0.0025*N30+0.114*N30^0.5-0.13*N30^0.33</f>
        <v>0.75796921594219058</v>
      </c>
    </row>
    <row r="32" spans="1:29" x14ac:dyDescent="0.25">
      <c r="H32" t="s">
        <v>47</v>
      </c>
      <c r="K32" t="s">
        <v>78</v>
      </c>
      <c r="L32">
        <f>D31+D29</f>
        <v>70.06102455787736</v>
      </c>
      <c r="M32" t="s">
        <v>80</v>
      </c>
      <c r="N32">
        <f>D29+F31</f>
        <v>38.374132989181319</v>
      </c>
    </row>
    <row r="33" spans="3:24" x14ac:dyDescent="0.25">
      <c r="K33" t="s">
        <v>79</v>
      </c>
      <c r="L33">
        <f>D31+H29</f>
        <v>154.59302455787736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368.384004</v>
      </c>
      <c r="W41">
        <f>V41/1.73</f>
        <v>212.93873063583814</v>
      </c>
      <c r="X41">
        <f>X40+U41</f>
        <v>3.0594835507045293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212.93873063583814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212.93873063583814</v>
      </c>
    </row>
    <row r="44" spans="3:24" x14ac:dyDescent="0.25">
      <c r="U44">
        <f>SUM(U39:U42)</f>
        <v>3.0594835507045293</v>
      </c>
    </row>
    <row r="49" spans="6:7" x14ac:dyDescent="0.25">
      <c r="G49" t="s">
        <v>97</v>
      </c>
    </row>
    <row r="50" spans="6:7" x14ac:dyDescent="0.25">
      <c r="F50">
        <f>(1.02+0.98*2.7^(-(3/(F29/D29))))</f>
        <v>1.0335930448339266</v>
      </c>
      <c r="G50">
        <f>1.2*M8*F50</f>
        <v>8.8733018345259698</v>
      </c>
    </row>
    <row r="51" spans="6:7" x14ac:dyDescent="0.25">
      <c r="G51">
        <f>1.2*I8*F50</f>
        <v>4.7552819298365279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1"/>
  <sheetViews>
    <sheetView workbookViewId="0">
      <selection activeCell="I13" sqref="I1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110.00940290871785</v>
      </c>
      <c r="D2" s="5">
        <f>K2</f>
        <v>35.589582111135293</v>
      </c>
      <c r="E2" s="5">
        <f>(F2*G2)/(H2^2)</f>
        <v>0.25036998759440698</v>
      </c>
      <c r="F2" s="5">
        <v>19.579999999999998</v>
      </c>
      <c r="G2" s="5">
        <f>(I2^2)*J2</f>
        <v>7.9918918409859234</v>
      </c>
      <c r="H2" s="5">
        <v>25</v>
      </c>
      <c r="I2" s="5">
        <f>M8</f>
        <v>7.2992656438785781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55.32391082148078</v>
      </c>
      <c r="D3" s="8"/>
      <c r="E3" s="8">
        <f>(F2*G3)/(H2^2)</f>
        <v>7.2688039462884713E-2</v>
      </c>
      <c r="F3" s="8">
        <v>45.65</v>
      </c>
      <c r="G3" s="8">
        <f>(I3^2)*J2</f>
        <v>2.3202259787693031</v>
      </c>
      <c r="H3" s="8"/>
      <c r="I3" s="8">
        <f>I8</f>
        <v>3.9329598512819013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1.2823321779318482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3.9329598512819013</v>
      </c>
      <c r="J8" t="s">
        <v>47</v>
      </c>
      <c r="K8">
        <f>0.865*M8</f>
        <v>6.3138647819549698</v>
      </c>
      <c r="L8" t="s">
        <v>47</v>
      </c>
      <c r="M8">
        <f>0.4/((1.73*SQRT(D29^2+F29^2)))*1000</f>
        <v>7.2992656438785781</v>
      </c>
      <c r="P8" t="s">
        <v>81</v>
      </c>
      <c r="Q8">
        <f>1.73*400/SQRT((2*L32+L33)^2+(2*F29+J29))</f>
        <v>2.4070132002303004</v>
      </c>
      <c r="R8" t="s">
        <v>82</v>
      </c>
      <c r="S8">
        <f>0.865*U8</f>
        <v>4.7776983488542051</v>
      </c>
      <c r="T8" t="s">
        <v>83</v>
      </c>
      <c r="U8">
        <f>400/(1.73*(SQRT(N32^2+F29^2)))</f>
        <v>5.5233506923169999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100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1.48</v>
      </c>
      <c r="E17" t="s">
        <v>28</v>
      </c>
      <c r="F17">
        <f t="shared" ref="F17:F21" si="3">P17*Y17</f>
        <v>0.13200000000000001</v>
      </c>
      <c r="G17" t="s">
        <v>42</v>
      </c>
      <c r="H17">
        <f t="shared" ref="H17:H21" si="4">R17*AA17</f>
        <v>6.66</v>
      </c>
      <c r="I17" t="s">
        <v>37</v>
      </c>
      <c r="J17">
        <f t="shared" ref="J17:J21" si="5">T17*AC17</f>
        <v>0.59400000000000008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2</v>
      </c>
      <c r="X17" t="s">
        <v>61</v>
      </c>
      <c r="Y17">
        <f>W17</f>
        <v>2</v>
      </c>
      <c r="Z17" t="s">
        <v>65</v>
      </c>
      <c r="AA17">
        <f t="shared" ref="AA17" si="6">W17</f>
        <v>2</v>
      </c>
      <c r="AB17" t="s">
        <v>69</v>
      </c>
      <c r="AC17">
        <f t="shared" ref="AC17" si="7">Y17</f>
        <v>2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H24">
        <f>D24</f>
        <v>0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25.78</v>
      </c>
      <c r="E29" t="s">
        <v>49</v>
      </c>
      <c r="F29">
        <f>SUM(F9:F28)</f>
        <v>18.406000000000002</v>
      </c>
      <c r="G29" t="s">
        <v>50</v>
      </c>
      <c r="H29">
        <f>SUM(H9:H28)</f>
        <v>107.72199999999999</v>
      </c>
      <c r="I29" t="s">
        <v>51</v>
      </c>
      <c r="J29">
        <f>SUM(J9:J28)</f>
        <v>37.936000000000007</v>
      </c>
    </row>
    <row r="30" spans="1:29" x14ac:dyDescent="0.25">
      <c r="C30" t="s">
        <v>73</v>
      </c>
      <c r="K30" t="s">
        <v>76</v>
      </c>
      <c r="L30">
        <f>(SQRT((2*D29+H29)^2+(2*F29+J29)^2))/3</f>
        <v>58.649636759318462</v>
      </c>
      <c r="M30" t="s">
        <v>77</v>
      </c>
      <c r="N30">
        <f>SQRT(D29^2+F29^2)</f>
        <v>31.676319798865528</v>
      </c>
    </row>
    <row r="31" spans="1:29" x14ac:dyDescent="0.25">
      <c r="C31" t="s">
        <v>78</v>
      </c>
      <c r="D31">
        <f>SQRT((400^2/(3*L31^2*I8^2))-F29^2)-D29</f>
        <v>42.693733727890361</v>
      </c>
      <c r="E31" t="s">
        <v>80</v>
      </c>
      <c r="F31">
        <f>SQRT((400^2/(3*M8^2*N31^2))-F29^2)-D29</f>
        <v>11.817552685427543</v>
      </c>
      <c r="K31" t="s">
        <v>74</v>
      </c>
      <c r="L31">
        <f>0.6-0.0025*L30+0.114*L30^0.5-0.13*L30^0.33</f>
        <v>0.82814560838258866</v>
      </c>
      <c r="M31" t="s">
        <v>75</v>
      </c>
      <c r="N31">
        <f>0.6-0.0025*N30+0.114*N30^0.5-0.13*N30^0.33</f>
        <v>0.75580354583508058</v>
      </c>
    </row>
    <row r="32" spans="1:29" x14ac:dyDescent="0.25">
      <c r="H32" t="s">
        <v>47</v>
      </c>
      <c r="K32" t="s">
        <v>78</v>
      </c>
      <c r="L32">
        <f>D31+D29</f>
        <v>68.473733727890362</v>
      </c>
      <c r="M32" t="s">
        <v>80</v>
      </c>
      <c r="N32">
        <f>D29+F31</f>
        <v>37.597552685427544</v>
      </c>
    </row>
    <row r="33" spans="3:24" x14ac:dyDescent="0.25">
      <c r="K33" t="s">
        <v>79</v>
      </c>
      <c r="L33">
        <f>D31+H29</f>
        <v>150.41573372789037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2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0.218664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2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5.9304823276703771E-2</v>
      </c>
      <c r="V40">
        <f>V39-C40</f>
        <v>368.493336</v>
      </c>
      <c r="X40">
        <f>U39+U40</f>
        <v>3.0298311390661774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368.493336</v>
      </c>
      <c r="W41">
        <f>V41/1.73</f>
        <v>213.00192832369942</v>
      </c>
      <c r="X41">
        <f>X40+U41</f>
        <v>3.0298311390661774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213.00192832369942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213.00192832369942</v>
      </c>
    </row>
    <row r="44" spans="3:24" x14ac:dyDescent="0.25">
      <c r="U44">
        <f>SUM(U39:U42)</f>
        <v>3.0298311390661774</v>
      </c>
    </row>
    <row r="49" spans="6:7" x14ac:dyDescent="0.25">
      <c r="G49" t="s">
        <v>97</v>
      </c>
    </row>
    <row r="50" spans="6:7" x14ac:dyDescent="0.25">
      <c r="F50">
        <f>(1.02+0.98*2.7^(-(3/(F29/D29))))</f>
        <v>1.0350897724929999</v>
      </c>
      <c r="G50">
        <f>1.2*M8*F50</f>
        <v>9.066474257625897</v>
      </c>
    </row>
    <row r="51" spans="6:7" x14ac:dyDescent="0.25">
      <c r="G51">
        <f>1.2*I8*F50</f>
        <v>4.8851598212249829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8416-A031-4250-8309-56E1E453ECDB}">
  <dimension ref="A1:AC51"/>
  <sheetViews>
    <sheetView workbookViewId="0">
      <selection activeCell="W23" sqref="W2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86.577644835160314</v>
      </c>
      <c r="D2" s="5">
        <f>K2</f>
        <v>35.589582111135293</v>
      </c>
      <c r="E2" s="5">
        <f>(F2*G2)/(H2^2)</f>
        <v>0.1780390970625301</v>
      </c>
      <c r="F2" s="5">
        <v>19.579999999999998</v>
      </c>
      <c r="G2" s="5">
        <f>(I2^2)*J2</f>
        <v>5.6830661728335707</v>
      </c>
      <c r="H2" s="5">
        <v>25</v>
      </c>
      <c r="I2" s="5">
        <f>M8</f>
        <v>6.1552504269843054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50.830251447188459</v>
      </c>
      <c r="D3" s="8"/>
      <c r="E3" s="8">
        <f>(F2*G3)/(H2^2)</f>
        <v>5.6591792906528555E-2</v>
      </c>
      <c r="F3" s="8">
        <v>45.65</v>
      </c>
      <c r="G3" s="8">
        <f>(I3^2)*J2</f>
        <v>1.8064285274045122</v>
      </c>
      <c r="H3" s="8"/>
      <c r="I3" s="8">
        <f>I8</f>
        <v>3.4702819553119046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1.1934373214436347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3.4702819553119046</v>
      </c>
      <c r="J8" t="s">
        <v>47</v>
      </c>
      <c r="K8">
        <f>0.865*M8</f>
        <v>5.324291619341424</v>
      </c>
      <c r="L8" t="s">
        <v>47</v>
      </c>
      <c r="M8">
        <f>0.4/((1.73*SQRT(D29^2+F29^2)))*1000</f>
        <v>6.1552504269843054</v>
      </c>
      <c r="P8" t="s">
        <v>81</v>
      </c>
      <c r="Q8">
        <f>1.73*400/SQRT((2*L32+L33)^2+(2*F29+J29))</f>
        <v>2.1879997641307489</v>
      </c>
      <c r="R8" t="s">
        <v>82</v>
      </c>
      <c r="S8">
        <f>0.865*U8</f>
        <v>4.1293034591077822</v>
      </c>
      <c r="T8" t="s">
        <v>83</v>
      </c>
      <c r="U8">
        <f>400/(1.73*(SQRT(N32^2+F29^2)))</f>
        <v>4.7737612244020609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195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" si="7">Y17</f>
        <v>4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31.96</v>
      </c>
      <c r="E29" t="s">
        <v>49</v>
      </c>
      <c r="F29">
        <f>SUM(F9:F28)</f>
        <v>19.738</v>
      </c>
      <c r="G29" t="s">
        <v>50</v>
      </c>
      <c r="H29">
        <f>SUM(H9:H28)</f>
        <v>119.08200000000001</v>
      </c>
      <c r="I29" t="s">
        <v>51</v>
      </c>
      <c r="J29">
        <f>SUM(J9:J28)</f>
        <v>39.730000000000011</v>
      </c>
    </row>
    <row r="30" spans="1:29" x14ac:dyDescent="0.25">
      <c r="C30" t="s">
        <v>73</v>
      </c>
      <c r="K30" t="s">
        <v>76</v>
      </c>
      <c r="L30">
        <f>(SQRT((2*D29+H29)^2+(2*F29+J29)^2))/3</f>
        <v>66.469142748931091</v>
      </c>
      <c r="M30" t="s">
        <v>77</v>
      </c>
      <c r="N30">
        <f>SQRT(D29^2+F29^2)</f>
        <v>37.563682513832426</v>
      </c>
    </row>
    <row r="31" spans="1:29" x14ac:dyDescent="0.25">
      <c r="C31" t="s">
        <v>78</v>
      </c>
      <c r="D31">
        <f>SQRT((400^2/(3*L31^2*I8^2))-F29^2)-D29</f>
        <v>44.381119101031494</v>
      </c>
      <c r="E31" t="s">
        <v>80</v>
      </c>
      <c r="F31">
        <f>SQRT((400^2/(3*M8^2*N31^2))-F29^2)-D29</f>
        <v>12.270019103070268</v>
      </c>
      <c r="K31" t="s">
        <v>74</v>
      </c>
      <c r="L31">
        <f>0.6-0.0025*L30+0.114*L30^0.5-0.13*L30^0.33</f>
        <v>0.84396566824418162</v>
      </c>
      <c r="M31" t="s">
        <v>75</v>
      </c>
      <c r="N31">
        <f>0.6-0.0025*N30+0.114*N30^0.5-0.13*N30^0.33</f>
        <v>0.77464093198546657</v>
      </c>
    </row>
    <row r="32" spans="1:29" x14ac:dyDescent="0.25">
      <c r="H32" t="s">
        <v>47</v>
      </c>
      <c r="K32" t="s">
        <v>78</v>
      </c>
      <c r="L32">
        <f>D31+D29</f>
        <v>76.341119101031495</v>
      </c>
      <c r="M32" t="s">
        <v>80</v>
      </c>
      <c r="N32">
        <f>D29+F31</f>
        <v>44.230019103070269</v>
      </c>
    </row>
    <row r="33" spans="3:24" x14ac:dyDescent="0.25">
      <c r="K33" t="s">
        <v>79</v>
      </c>
      <c r="L33">
        <f>D31+H29</f>
        <v>163.46311910103151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368.27467200000001</v>
      </c>
      <c r="W41">
        <f>V41/1.73</f>
        <v>212.87553294797689</v>
      </c>
      <c r="X41">
        <f>X40+U41</f>
        <v>3.0891359623428811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212.87553294797689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212.87553294797689</v>
      </c>
    </row>
    <row r="44" spans="3:24" x14ac:dyDescent="0.25">
      <c r="U44">
        <f>SUM(U39:U42)</f>
        <v>3.0891359623428811</v>
      </c>
    </row>
    <row r="49" spans="6:7" x14ac:dyDescent="0.25">
      <c r="G49" t="s">
        <v>97</v>
      </c>
    </row>
    <row r="50" spans="6:7" x14ac:dyDescent="0.25">
      <c r="F50">
        <f>(1.02+0.98*2.7^(-(3/(F29/D29))))</f>
        <v>1.0278671666351433</v>
      </c>
      <c r="G50">
        <f>1.2*M8*F50</f>
        <v>7.5921357795769371</v>
      </c>
    </row>
    <row r="51" spans="6:7" x14ac:dyDescent="0.25">
      <c r="G51">
        <f>1.2*I8*F50</f>
        <v>4.2803866569978153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9E74E-04AD-4CD0-B3A5-963262909861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88.600412528905963</v>
      </c>
      <c r="D2" s="5">
        <f>K2</f>
        <v>35.589582111135293</v>
      </c>
      <c r="E2" s="5">
        <f>(F2*G2)/(H2^2)</f>
        <v>0.18449216518581232</v>
      </c>
      <c r="F2" s="5">
        <v>19.579999999999998</v>
      </c>
      <c r="G2" s="5">
        <f>(I2^2)*J2</f>
        <v>5.889050216605348</v>
      </c>
      <c r="H2" s="5">
        <v>25</v>
      </c>
      <c r="I2" s="5">
        <f>M8</f>
        <v>6.2658067938110724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51.576585353982367</v>
      </c>
      <c r="D3" s="8"/>
      <c r="E3" s="8">
        <f>(F2*G3)/(H2^2)</f>
        <v>5.9283038619139042E-2</v>
      </c>
      <c r="F3" s="8">
        <v>45.65</v>
      </c>
      <c r="G3" s="8">
        <f>(I3^2)*J2</f>
        <v>1.8923339702227735</v>
      </c>
      <c r="H3" s="8"/>
      <c r="I3" s="8">
        <f>I8</f>
        <v>3.5518389323680144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1.2011112502747552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3.5518389323680144</v>
      </c>
      <c r="J8" t="s">
        <v>47</v>
      </c>
      <c r="K8">
        <f>0.865*M8</f>
        <v>5.4199228766465772</v>
      </c>
      <c r="L8" t="s">
        <v>47</v>
      </c>
      <c r="M8">
        <f>0.4/((1.73*SQRT(D29^2+F29^2)))*1000</f>
        <v>6.2658067938110724</v>
      </c>
      <c r="P8" t="s">
        <v>81</v>
      </c>
      <c r="Q8">
        <f>1.73*400/SQRT((2*L32+L33)^2+(2*F29+J29))</f>
        <v>2.2397771406593106</v>
      </c>
      <c r="R8" t="s">
        <v>82</v>
      </c>
      <c r="S8">
        <f>0.865*U8</f>
        <v>4.1925372967859458</v>
      </c>
      <c r="T8" t="s">
        <v>83</v>
      </c>
      <c r="U8">
        <f>400/(1.73*(SQRT(N32^2+F29^2)))</f>
        <v>4.846863926920169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196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" si="7">Y17</f>
        <v>3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31.22</v>
      </c>
      <c r="E29" t="s">
        <v>49</v>
      </c>
      <c r="F29">
        <f>SUM(F9:F28)</f>
        <v>19.672000000000001</v>
      </c>
      <c r="G29" t="s">
        <v>50</v>
      </c>
      <c r="H29">
        <f>SUM(H9:H28)</f>
        <v>115.752</v>
      </c>
      <c r="I29" t="s">
        <v>51</v>
      </c>
      <c r="J29">
        <f>SUM(J9:J28)</f>
        <v>39.433000000000007</v>
      </c>
    </row>
    <row r="30" spans="1:29" x14ac:dyDescent="0.25">
      <c r="C30" t="s">
        <v>73</v>
      </c>
      <c r="K30" t="s">
        <v>76</v>
      </c>
      <c r="L30">
        <f>(SQRT((2*D29+H29)^2+(2*F29+J29)^2))/3</f>
        <v>64.942884815128991</v>
      </c>
      <c r="M30" t="s">
        <v>77</v>
      </c>
      <c r="N30">
        <f>SQRT(D29^2+F29^2)</f>
        <v>36.900894081309197</v>
      </c>
    </row>
    <row r="31" spans="1:29" x14ac:dyDescent="0.25">
      <c r="C31" t="s">
        <v>78</v>
      </c>
      <c r="D31">
        <f>SQRT((400^2/(3*L31^2*I8^2))-F29^2)-D29</f>
        <v>43.546598684953594</v>
      </c>
      <c r="E31" t="s">
        <v>80</v>
      </c>
      <c r="F31">
        <f>SQRT((400^2/(3*M8^2*N31^2))-F29^2)-D29</f>
        <v>12.238783287244985</v>
      </c>
      <c r="K31" t="s">
        <v>74</v>
      </c>
      <c r="L31">
        <f>0.6-0.0025*L30+0.114*L30^0.5-0.13*L30^0.33</f>
        <v>0.84101417385638322</v>
      </c>
      <c r="M31" t="s">
        <v>75</v>
      </c>
      <c r="N31">
        <f>0.6-0.0025*N30+0.114*N30^0.5-0.13*N30^0.33</f>
        <v>0.77262597349084405</v>
      </c>
    </row>
    <row r="32" spans="1:29" x14ac:dyDescent="0.25">
      <c r="H32" t="s">
        <v>47</v>
      </c>
      <c r="K32" t="s">
        <v>78</v>
      </c>
      <c r="L32">
        <f>D31+D29</f>
        <v>74.766598684953593</v>
      </c>
      <c r="M32" t="s">
        <v>80</v>
      </c>
      <c r="N32">
        <f>D29+F31</f>
        <v>43.458783287244984</v>
      </c>
    </row>
    <row r="33" spans="3:24" x14ac:dyDescent="0.25">
      <c r="K33" t="s">
        <v>79</v>
      </c>
      <c r="L33">
        <f>D31+H29</f>
        <v>159.29859868495359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368.384004</v>
      </c>
      <c r="W41">
        <f>V41/1.73</f>
        <v>212.93873063583814</v>
      </c>
      <c r="X41">
        <f>X40+U41</f>
        <v>3.0594835507045293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212.93873063583814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212.93873063583814</v>
      </c>
    </row>
    <row r="44" spans="3:24" x14ac:dyDescent="0.25">
      <c r="U44">
        <f>SUM(U39:U42)</f>
        <v>3.0594835507045293</v>
      </c>
    </row>
    <row r="49" spans="6:7" x14ac:dyDescent="0.25">
      <c r="G49" t="s">
        <v>97</v>
      </c>
    </row>
    <row r="50" spans="6:7" x14ac:dyDescent="0.25">
      <c r="F50">
        <f>(1.02+0.98*2.7^(-(3/(F29/D29))))</f>
        <v>1.0286590038875092</v>
      </c>
      <c r="G50">
        <f>1.2*M8*F50</f>
        <v>7.7344542900879425</v>
      </c>
    </row>
    <row r="51" spans="6:7" x14ac:dyDescent="0.25">
      <c r="G51">
        <f>1.2*I8*F50</f>
        <v>4.3843573177662671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2BAD2-7B60-4F23-A847-D7EB7B9CD6FB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42.194544024270158</v>
      </c>
      <c r="D2" s="5">
        <f>K2</f>
        <v>30.025693400650042</v>
      </c>
      <c r="E2" s="5">
        <f>(F2*G2)/(H2^2)</f>
        <v>4.6396157980112741E-2</v>
      </c>
      <c r="F2" s="5">
        <v>19.579999999999998</v>
      </c>
      <c r="G2" s="5">
        <f>(I2^2)*J2</f>
        <v>0.23695688447452881</v>
      </c>
      <c r="H2" s="5">
        <v>10</v>
      </c>
      <c r="I2" s="5">
        <f>M8</f>
        <v>1.5393403927479095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1.0471613910352908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0.75956335751234905</v>
      </c>
      <c r="J8" t="s">
        <v>47</v>
      </c>
      <c r="K8">
        <f>0.865*M8</f>
        <v>1.3315294397269417</v>
      </c>
      <c r="L8" t="s">
        <v>47</v>
      </c>
      <c r="M8">
        <f>0.4/((1.73*SQRT(D29^2+F29^2)))*1000</f>
        <v>1.5393403927479095</v>
      </c>
      <c r="P8" t="s">
        <v>81</v>
      </c>
      <c r="Q8">
        <f>1.73*400/SQRT((2*L32+L33)^2+(2*F29+J29))</f>
        <v>0.49533134759357073</v>
      </c>
      <c r="R8" t="s">
        <v>82</v>
      </c>
      <c r="S8">
        <f>0.865*U8</f>
        <v>1.2558619521349004</v>
      </c>
      <c r="T8" t="s">
        <v>83</v>
      </c>
      <c r="U8">
        <f>400/(1.73*(SQRT(N32^2+F29^2)))</f>
        <v>1.4518635284796537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194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8"/>
        <v>58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147.48000000000002</v>
      </c>
      <c r="E29" t="s">
        <v>49</v>
      </c>
      <c r="F29">
        <f>SUM(F9:F28)</f>
        <v>28.471999999999998</v>
      </c>
      <c r="G29" t="s">
        <v>50</v>
      </c>
      <c r="H29">
        <f>SUM(H9:H28)</f>
        <v>608.12199999999996</v>
      </c>
      <c r="I29" t="s">
        <v>51</v>
      </c>
      <c r="J29">
        <f>SUM(J9:J28)</f>
        <v>63.283000000000008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303.68324694088011</v>
      </c>
      <c r="M30" t="s">
        <v>77</v>
      </c>
      <c r="N30">
        <f>SQRT(D29^2+F29^2)</f>
        <v>150.20321296164076</v>
      </c>
    </row>
    <row r="31" spans="1:29" x14ac:dyDescent="0.25">
      <c r="C31" t="s">
        <v>78</v>
      </c>
      <c r="D31">
        <f>SQRT((400^2/(3*L31^2*I8^2))-F29^2)-D29</f>
        <v>164.63986728391956</v>
      </c>
      <c r="E31" t="s">
        <v>80</v>
      </c>
      <c r="F31">
        <f>SQRT((400^2/(3*M8^2*N31^2))-F29^2)-D29</f>
        <v>9.2073260416214566</v>
      </c>
      <c r="K31" t="s">
        <v>74</v>
      </c>
      <c r="L31">
        <f>0.6-0.0025*L30+0.114*L30^0.5-0.13*L30^0.33</f>
        <v>0.97009544660516489</v>
      </c>
      <c r="M31" t="s">
        <v>75</v>
      </c>
      <c r="N31">
        <f>0.6-0.0025*N30+0.114*N30^0.5-0.13*N30^0.33</f>
        <v>0.94205575264058605</v>
      </c>
    </row>
    <row r="32" spans="1:29" x14ac:dyDescent="0.25">
      <c r="H32" t="s">
        <v>47</v>
      </c>
      <c r="K32" t="s">
        <v>78</v>
      </c>
      <c r="L32">
        <f>D31+D29</f>
        <v>312.11986728391958</v>
      </c>
      <c r="M32" t="s">
        <v>80</v>
      </c>
      <c r="N32">
        <f>D29+F31</f>
        <v>156.68732604162147</v>
      </c>
    </row>
    <row r="33" spans="3:24" x14ac:dyDescent="0.25">
      <c r="K33" t="s">
        <v>79</v>
      </c>
      <c r="L33">
        <f>D31+H29</f>
        <v>772.76186728391951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58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58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2.8141147865851606</v>
      </c>
      <c r="V41">
        <f t="shared" ref="V41" si="18">V40-C41</f>
        <v>357.911</v>
      </c>
      <c r="W41">
        <f>V41/1.73</f>
        <v>206.88497109826591</v>
      </c>
      <c r="X41">
        <f>X40+U41</f>
        <v>5.9032507489280412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206.88497109826591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206.88497109826591</v>
      </c>
    </row>
    <row r="44" spans="3:24" x14ac:dyDescent="0.25">
      <c r="U44">
        <f>SUM(U39:U42)</f>
        <v>5.9032507489280412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1.0200001941147869</v>
      </c>
      <c r="G50">
        <f>1.2*M8*F50</f>
        <v>1.8841529992939199</v>
      </c>
    </row>
    <row r="51" spans="6:7" x14ac:dyDescent="0.25">
      <c r="G51">
        <f>1.2*I8*F50</f>
        <v>0.9297057265260904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3637A-86F6-4862-8AD5-2FFD9DB42C09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42.318016822862674</v>
      </c>
      <c r="D2" s="5">
        <f>K2</f>
        <v>30.025693400650042</v>
      </c>
      <c r="E2" s="5">
        <f>(F2*G2)/(H2^2)</f>
        <v>4.6856135021193429E-2</v>
      </c>
      <c r="F2" s="5">
        <v>19.579999999999998</v>
      </c>
      <c r="G2" s="5">
        <f>(I2^2)*J2</f>
        <v>0.23930610327473661</v>
      </c>
      <c r="H2" s="5">
        <v>10</v>
      </c>
      <c r="I2" s="5">
        <f>M8</f>
        <v>1.5469521753264921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1.0476399201188298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0.76360708774505326</v>
      </c>
      <c r="J8" t="s">
        <v>47</v>
      </c>
      <c r="K8">
        <f>0.865*M8</f>
        <v>1.3381136316574156</v>
      </c>
      <c r="L8" t="s">
        <v>47</v>
      </c>
      <c r="M8">
        <f>0.4/((1.73*SQRT(D29^2+F29^2)))*1000</f>
        <v>1.5469521753264921</v>
      </c>
      <c r="P8" t="s">
        <v>81</v>
      </c>
      <c r="Q8">
        <f>1.73*400/SQRT((2*L32+L33)^2+(2*F29+J29))</f>
        <v>0.49811876439831021</v>
      </c>
      <c r="R8" t="s">
        <v>82</v>
      </c>
      <c r="S8">
        <f>0.865*U8</f>
        <v>1.2614174281027661</v>
      </c>
      <c r="T8" t="s">
        <v>83</v>
      </c>
      <c r="U8">
        <f>400/(1.73*(SQRT(N32^2+F29^2)))</f>
        <v>1.4582860440494407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193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7"/>
        <v>58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146.74000000000004</v>
      </c>
      <c r="E29" t="s">
        <v>49</v>
      </c>
      <c r="F29">
        <f>SUM(F9:F28)</f>
        <v>28.406000000000002</v>
      </c>
      <c r="G29" t="s">
        <v>50</v>
      </c>
      <c r="H29">
        <f>SUM(H9:H28)</f>
        <v>604.79199999999992</v>
      </c>
      <c r="I29" t="s">
        <v>51</v>
      </c>
      <c r="J29">
        <f>SUM(J9:J28)</f>
        <v>62.986000000000004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302.07507285956433</v>
      </c>
      <c r="M30" t="s">
        <v>77</v>
      </c>
      <c r="N30">
        <f>SQRT(D29^2+F29^2)</f>
        <v>149.46413762505043</v>
      </c>
    </row>
    <row r="31" spans="1:29" x14ac:dyDescent="0.25">
      <c r="C31" t="s">
        <v>78</v>
      </c>
      <c r="D31">
        <f>SQRT((400^2/(3*L31^2*I8^2))-F29^2)-D29</f>
        <v>163.63726961670901</v>
      </c>
      <c r="E31" t="s">
        <v>80</v>
      </c>
      <c r="F31">
        <f>SQRT((400^2/(3*M8^2*N31^2))-F29^2)-D29</f>
        <v>9.2464465193568799</v>
      </c>
      <c r="K31" t="s">
        <v>74</v>
      </c>
      <c r="L31">
        <f>0.6-0.0025*L30+0.114*L30^0.5-0.13*L30^0.33</f>
        <v>0.9703496179545853</v>
      </c>
      <c r="M31" t="s">
        <v>75</v>
      </c>
      <c r="N31">
        <f>0.6-0.0025*N30+0.114*N30^0.5-0.13*N30^0.33</f>
        <v>0.94156717097205733</v>
      </c>
    </row>
    <row r="32" spans="1:29" x14ac:dyDescent="0.25">
      <c r="H32" t="s">
        <v>47</v>
      </c>
      <c r="K32" t="s">
        <v>78</v>
      </c>
      <c r="L32">
        <f>D31+D29</f>
        <v>310.37726961670904</v>
      </c>
      <c r="M32" t="s">
        <v>80</v>
      </c>
      <c r="N32">
        <f>D29+F31</f>
        <v>155.98644651935692</v>
      </c>
    </row>
    <row r="33" spans="3:24" x14ac:dyDescent="0.25">
      <c r="K33" t="s">
        <v>79</v>
      </c>
      <c r="L33">
        <f>D31+H29</f>
        <v>768.42926961670889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58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58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2.8132795907175172</v>
      </c>
      <c r="V41">
        <f t="shared" ref="V41" si="17">V40-C41</f>
        <v>358.020332</v>
      </c>
      <c r="W41">
        <f>V41/1.73</f>
        <v>206.94816878612716</v>
      </c>
      <c r="X41">
        <f>X40+U41</f>
        <v>5.8727631414220465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206.94816878612716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206.94816878612716</v>
      </c>
    </row>
    <row r="44" spans="3:24" x14ac:dyDescent="0.25">
      <c r="U44">
        <f>SUM(U39:U42)</f>
        <v>5.8727631414220465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1.0200002023933712</v>
      </c>
      <c r="G50">
        <f>1.2*M8*F50</f>
        <v>1.8934698383110653</v>
      </c>
    </row>
    <row r="51" spans="6:7" x14ac:dyDescent="0.25">
      <c r="G51">
        <f>1.2*I8*F50</f>
        <v>0.93465526085876038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B7BDF-71A4-4EE9-A33B-A4F847B6A264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119.57556533760926</v>
      </c>
      <c r="D2" s="5">
        <f>K2</f>
        <v>30.025693400650042</v>
      </c>
      <c r="E2" s="5">
        <f>(F2*G2)/(H2^2)</f>
        <v>0.29994703949405038</v>
      </c>
      <c r="F2" s="5">
        <v>19.579999999999998</v>
      </c>
      <c r="G2" s="5">
        <f>(I2^2)*J2</f>
        <v>1.5319052068133319</v>
      </c>
      <c r="H2" s="5">
        <v>10</v>
      </c>
      <c r="I2" s="5">
        <f>M8</f>
        <v>3.9139560636437039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1.3470579644869336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2.2434709008516602</v>
      </c>
      <c r="J8" t="s">
        <v>47</v>
      </c>
      <c r="K8">
        <f>0.865*M8</f>
        <v>3.3855719950518037</v>
      </c>
      <c r="L8" t="s">
        <v>47</v>
      </c>
      <c r="M8">
        <f>0.4/((1.73*SQRT(D29^2+F29^2)))*1000</f>
        <v>3.9139560636437039</v>
      </c>
      <c r="P8" t="s">
        <v>81</v>
      </c>
      <c r="Q8">
        <f>1.73*400/SQRT((2*L32+L33)^2+(2*F29+J29))</f>
        <v>1.4798614988119254</v>
      </c>
      <c r="R8" t="s">
        <v>82</v>
      </c>
      <c r="S8">
        <f>0.865*U8</f>
        <v>2.8101393892984934</v>
      </c>
      <c r="T8" t="s">
        <v>83</v>
      </c>
      <c r="U8">
        <f>400/(1.73*(SQRT(N32^2+F29^2)))</f>
        <v>3.2487160569924778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101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8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53.64</v>
      </c>
      <c r="E29" t="s">
        <v>49</v>
      </c>
      <c r="F29">
        <f>SUM(F9:F28)</f>
        <v>24.748999999999999</v>
      </c>
      <c r="G29" t="s">
        <v>50</v>
      </c>
      <c r="H29">
        <f>SUM(H9:H28)</f>
        <v>185.84200000000004</v>
      </c>
      <c r="I29" t="s">
        <v>51</v>
      </c>
      <c r="J29">
        <f>SUM(J9:J28)</f>
        <v>46.529500000000013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102.8168747716325</v>
      </c>
      <c r="M30" t="s">
        <v>77</v>
      </c>
      <c r="N30">
        <f>SQRT(D29^2+F29^2)</f>
        <v>59.0742126566237</v>
      </c>
    </row>
    <row r="31" spans="1:29" x14ac:dyDescent="0.25">
      <c r="C31" t="s">
        <v>78</v>
      </c>
      <c r="D31">
        <f>SQRT((400^2/(3*L31^2*I8^2))-F29^2)-D29</f>
        <v>58.128879161189346</v>
      </c>
      <c r="E31" t="s">
        <v>80</v>
      </c>
      <c r="F31">
        <f>SQRT((400^2/(3*M8^2*N31^2))-F29^2)-D29</f>
        <v>13.089127336817342</v>
      </c>
      <c r="K31" t="s">
        <v>74</v>
      </c>
      <c r="L31">
        <f>0.6-0.0025*L30+0.114*L30^0.5-0.13*L30^0.33</f>
        <v>0.89921553558066381</v>
      </c>
      <c r="M31" t="s">
        <v>75</v>
      </c>
      <c r="N31">
        <f>0.6-0.0025*N30+0.114*N30^0.5-0.13*N30^0.33</f>
        <v>0.82905107082957241</v>
      </c>
    </row>
    <row r="32" spans="1:29" x14ac:dyDescent="0.25">
      <c r="H32" t="s">
        <v>47</v>
      </c>
      <c r="K32" t="s">
        <v>78</v>
      </c>
      <c r="L32">
        <f>D31+D29</f>
        <v>111.76887916118935</v>
      </c>
      <c r="M32" t="s">
        <v>80</v>
      </c>
      <c r="N32">
        <f>D29+F31</f>
        <v>66.729127336817342</v>
      </c>
    </row>
    <row r="33" spans="3:24" x14ac:dyDescent="0.25">
      <c r="K33" t="s">
        <v>79</v>
      </c>
      <c r="L33">
        <f>D31+H29</f>
        <v>243.97087916118937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7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0.33963454320855385</v>
      </c>
      <c r="V41">
        <f t="shared" ref="V41" si="18">V40-C41</f>
        <v>367.02388400000001</v>
      </c>
      <c r="W41">
        <f>V41/1.73</f>
        <v>212.15253410404625</v>
      </c>
      <c r="X41">
        <f>X40+U41</f>
        <v>3.428770505551435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212.15253410404625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212.15253410404625</v>
      </c>
    </row>
    <row r="44" spans="3:24" x14ac:dyDescent="0.25">
      <c r="U44">
        <f>SUM(U39:U42)</f>
        <v>3.428770505551435</v>
      </c>
    </row>
    <row r="49" spans="6:7" x14ac:dyDescent="0.25">
      <c r="G49" t="s">
        <v>97</v>
      </c>
    </row>
    <row r="50" spans="6:7" x14ac:dyDescent="0.25">
      <c r="F50">
        <f>(1.02+0.98*2.7^(-(3/(F29/D29))))</f>
        <v>1.0215362573976376</v>
      </c>
      <c r="G50">
        <f>1.2*M8*F50</f>
        <v>4.7978976346480549</v>
      </c>
    </row>
    <row r="51" spans="6:7" x14ac:dyDescent="0.25">
      <c r="G51">
        <f>1.2*I8*F50</f>
        <v>2.750144241163814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86B2-C893-426B-BC46-2224671A2810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37.659817747329292</v>
      </c>
      <c r="D2" s="5">
        <f>K2</f>
        <v>30.025693400650042</v>
      </c>
      <c r="E2" s="5">
        <f>(F2*G2)/(H2^2)</f>
        <v>2.9355540731675442E-2</v>
      </c>
      <c r="F2" s="5">
        <v>19.579999999999998</v>
      </c>
      <c r="G2" s="5">
        <f>(I2^2)*J2</f>
        <v>0.14992615286861821</v>
      </c>
      <c r="H2" s="5">
        <v>10</v>
      </c>
      <c r="I2" s="5">
        <f>M8</f>
        <v>1.2244433546253506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1.0295866828069147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0.61254342352810898</v>
      </c>
      <c r="J8" t="s">
        <v>47</v>
      </c>
      <c r="K8">
        <f>0.865*M8</f>
        <v>1.0591435017509283</v>
      </c>
      <c r="L8" t="s">
        <v>47</v>
      </c>
      <c r="M8">
        <f>0.4/((1.73*SQRT(D29^2+F29^2)))*1000</f>
        <v>1.2244433546253506</v>
      </c>
      <c r="P8" t="s">
        <v>81</v>
      </c>
      <c r="Q8">
        <f>1.73*400/SQRT((2*L32+L33)^2+(2*F29+J29))</f>
        <v>0.39556643032549405</v>
      </c>
      <c r="R8" t="s">
        <v>82</v>
      </c>
      <c r="S8">
        <f>0.865*U8</f>
        <v>1.0196352769128529</v>
      </c>
      <c r="T8" t="s">
        <v>83</v>
      </c>
      <c r="U8">
        <f>400/(1.73*(SQRT(N32^2+F29^2)))</f>
        <v>1.1787691062576335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192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8"/>
        <v>58</v>
      </c>
    </row>
    <row r="19" spans="1:29" ht="34.5" x14ac:dyDescent="0.25">
      <c r="A19" s="11" t="s">
        <v>111</v>
      </c>
      <c r="B19" s="10" t="s">
        <v>112</v>
      </c>
      <c r="C19" t="s">
        <v>24</v>
      </c>
      <c r="D19">
        <f>N19*W19</f>
        <v>29.44</v>
      </c>
      <c r="E19" t="s">
        <v>30</v>
      </c>
      <c r="F19">
        <f>P19*Y19</f>
        <v>1.1679999999999999</v>
      </c>
      <c r="G19" t="s">
        <v>44</v>
      </c>
      <c r="H19">
        <f t="shared" si="4"/>
        <v>132.48000000000002</v>
      </c>
      <c r="I19" t="s">
        <v>39</v>
      </c>
      <c r="J19">
        <f t="shared" si="5"/>
        <v>5.2559999999999993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v>16</v>
      </c>
      <c r="X19" t="s">
        <v>63</v>
      </c>
      <c r="Y19">
        <f>W19</f>
        <v>16</v>
      </c>
      <c r="Z19" t="s">
        <v>67</v>
      </c>
      <c r="AA19">
        <f>W19</f>
        <v>16</v>
      </c>
      <c r="AB19" t="s">
        <v>71</v>
      </c>
      <c r="AC19">
        <f t="shared" si="8"/>
        <v>16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F25">
        <f>4.5</f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185.72000000000003</v>
      </c>
      <c r="E29" t="s">
        <v>49</v>
      </c>
      <c r="F29">
        <f>SUM(F9:F28)</f>
        <v>34.14</v>
      </c>
      <c r="G29" t="s">
        <v>50</v>
      </c>
      <c r="H29">
        <f>SUM(H9:H28)</f>
        <v>749.40199999999993</v>
      </c>
      <c r="I29" t="s">
        <v>51</v>
      </c>
      <c r="J29">
        <f>SUM(J9:J28)</f>
        <v>73.039000000000001</v>
      </c>
    </row>
    <row r="30" spans="1:29" x14ac:dyDescent="0.25">
      <c r="C30" t="s">
        <v>73</v>
      </c>
      <c r="K30" t="s">
        <v>76</v>
      </c>
      <c r="L30">
        <f>(SQRT((2*D29+H29)^2+(2*F29+J29)^2))/3</f>
        <v>376.57194217853134</v>
      </c>
      <c r="M30" t="s">
        <v>77</v>
      </c>
      <c r="N30">
        <f>SQRT(D29^2+F29^2)</f>
        <v>188.83182464828332</v>
      </c>
    </row>
    <row r="31" spans="1:29" x14ac:dyDescent="0.25">
      <c r="C31" t="s">
        <v>78</v>
      </c>
      <c r="D31">
        <f>SQRT((400^2/(3*L31^2*I8^2))-F29^2)-D29</f>
        <v>209.50257197388981</v>
      </c>
      <c r="E31" t="s">
        <v>80</v>
      </c>
      <c r="F31">
        <f>SQRT((400^2/(3*M8^2*N31^2))-F29^2)-D29</f>
        <v>7.4346565334214176</v>
      </c>
      <c r="K31" t="s">
        <v>74</v>
      </c>
      <c r="L31">
        <f>0.6-0.0025*L30+0.114*L30^0.5-0.13*L30^0.33</f>
        <v>0.95040004590213689</v>
      </c>
      <c r="M31" t="s">
        <v>75</v>
      </c>
      <c r="N31">
        <f>0.6-0.0025*N30+0.114*N30^0.5-0.13*N30^0.33</f>
        <v>0.96155808168193746</v>
      </c>
    </row>
    <row r="32" spans="1:29" x14ac:dyDescent="0.25">
      <c r="H32" t="s">
        <v>47</v>
      </c>
      <c r="K32" t="s">
        <v>78</v>
      </c>
      <c r="L32">
        <f>D31+D29</f>
        <v>395.22257197388984</v>
      </c>
      <c r="M32" t="s">
        <v>80</v>
      </c>
      <c r="N32">
        <f>D29+F31</f>
        <v>193.15465653342144</v>
      </c>
    </row>
    <row r="33" spans="3:24" x14ac:dyDescent="0.25">
      <c r="K33" t="s">
        <v>79</v>
      </c>
      <c r="L33">
        <f>D31+H29</f>
        <v>958.90457197388969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58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58</v>
      </c>
      <c r="M41" t="s">
        <v>24</v>
      </c>
      <c r="N41">
        <f t="shared" si="11"/>
        <v>1.84</v>
      </c>
      <c r="O41" t="s">
        <v>30</v>
      </c>
      <c r="P41">
        <f t="shared" si="12"/>
        <v>7.2999999999999995E-2</v>
      </c>
      <c r="Q41" t="s">
        <v>57</v>
      </c>
      <c r="R41">
        <f t="shared" si="13"/>
        <v>16</v>
      </c>
      <c r="U41">
        <f t="shared" ref="U41:U43" si="17">(C41/V40)*100</f>
        <v>2.8141147865851606</v>
      </c>
      <c r="V41">
        <f t="shared" ref="V41" si="18">V40-C41</f>
        <v>357.911</v>
      </c>
      <c r="W41">
        <f>V41/1.73</f>
        <v>206.88497109826591</v>
      </c>
      <c r="X41">
        <f>X40+U41</f>
        <v>5.9032507489280412</v>
      </c>
    </row>
    <row r="42" spans="3:24" x14ac:dyDescent="0.25">
      <c r="C42">
        <f>(2*D42*((E42*F42+G42*H42)*I42)/1000)</f>
        <v>8.0050432000000005E-2</v>
      </c>
      <c r="D42">
        <v>1.4</v>
      </c>
      <c r="E42">
        <f t="shared" si="14"/>
        <v>1.84</v>
      </c>
      <c r="F42">
        <v>0.96</v>
      </c>
      <c r="G42">
        <f t="shared" si="15"/>
        <v>7.2999999999999995E-2</v>
      </c>
      <c r="H42">
        <f t="shared" ref="H42:H43" si="19">(1-(F42^2))^0.5</f>
        <v>0.28000000000000003</v>
      </c>
      <c r="I42">
        <f>R41</f>
        <v>16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3.8693207909228831E-2</v>
      </c>
      <c r="V42">
        <f>W41-C42</f>
        <v>206.8049206662659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206.8049206662659</v>
      </c>
    </row>
    <row r="44" spans="3:24" x14ac:dyDescent="0.25">
      <c r="U44">
        <f>SUM(U39:U42)</f>
        <v>5.9419439568372701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1.0200000894190586</v>
      </c>
      <c r="G50">
        <f>1.2*M8*F50</f>
        <v>1.4987187974477156</v>
      </c>
    </row>
    <row r="51" spans="6:7" x14ac:dyDescent="0.25">
      <c r="G51">
        <f>1.2*I8*F50</f>
        <v>0.74975321612607293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716DB-0E61-4F7B-9026-89C6ED0D6DD9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37.720870916341099</v>
      </c>
      <c r="D2" s="5">
        <f>K2</f>
        <v>30.025693400650042</v>
      </c>
      <c r="E2" s="5">
        <f>(F2*G2)/(H2^2)</f>
        <v>2.9586892643401964E-2</v>
      </c>
      <c r="F2" s="5">
        <v>19.579999999999998</v>
      </c>
      <c r="G2" s="5">
        <f>(I2^2)*J2</f>
        <v>0.15110772545149115</v>
      </c>
      <c r="H2" s="5">
        <v>10</v>
      </c>
      <c r="I2" s="5">
        <f>M8</f>
        <v>1.229258823240619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1.0298232994329846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0.61517128427657519</v>
      </c>
      <c r="J8" t="s">
        <v>47</v>
      </c>
      <c r="K8">
        <f>0.865*M8</f>
        <v>1.0633088821031353</v>
      </c>
      <c r="L8" t="s">
        <v>47</v>
      </c>
      <c r="M8">
        <f>0.4/((1.73*SQRT(D29^2+F29^2)))*1000</f>
        <v>1.229258823240619</v>
      </c>
      <c r="P8" t="s">
        <v>81</v>
      </c>
      <c r="Q8">
        <f>1.73*400/SQRT((2*L32+L33)^2+(2*F29+J29))</f>
        <v>0.3974782712914352</v>
      </c>
      <c r="R8" t="s">
        <v>82</v>
      </c>
      <c r="S8">
        <f>0.865*U8</f>
        <v>1.0233542595707934</v>
      </c>
      <c r="T8" t="s">
        <v>83</v>
      </c>
      <c r="U8">
        <f>400/(1.73*(SQRT(N32^2+F29^2)))</f>
        <v>1.1830685081743275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191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7"/>
        <v>58</v>
      </c>
    </row>
    <row r="19" spans="1:29" ht="34.5" x14ac:dyDescent="0.25">
      <c r="A19" s="11" t="s">
        <v>111</v>
      </c>
      <c r="B19" s="10" t="s">
        <v>112</v>
      </c>
      <c r="C19" t="s">
        <v>24</v>
      </c>
      <c r="D19">
        <f>N19*W19</f>
        <v>29.44</v>
      </c>
      <c r="E19" t="s">
        <v>30</v>
      </c>
      <c r="F19">
        <f>P19*Y19</f>
        <v>1.1679999999999999</v>
      </c>
      <c r="G19" t="s">
        <v>44</v>
      </c>
      <c r="H19">
        <f t="shared" si="4"/>
        <v>132.48000000000002</v>
      </c>
      <c r="I19" t="s">
        <v>39</v>
      </c>
      <c r="J19">
        <f t="shared" si="5"/>
        <v>5.2559999999999993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v>16</v>
      </c>
      <c r="X19" t="s">
        <v>63</v>
      </c>
      <c r="Y19">
        <f>W19</f>
        <v>16</v>
      </c>
      <c r="Z19" t="s">
        <v>67</v>
      </c>
      <c r="AA19">
        <f>W19</f>
        <v>16</v>
      </c>
      <c r="AB19" t="s">
        <v>71</v>
      </c>
      <c r="AC19">
        <f t="shared" si="7"/>
        <v>16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F25">
        <f>4.5</f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184.98000000000005</v>
      </c>
      <c r="E29" t="s">
        <v>49</v>
      </c>
      <c r="F29">
        <f>SUM(F9:F28)</f>
        <v>34.073999999999998</v>
      </c>
      <c r="G29" t="s">
        <v>50</v>
      </c>
      <c r="H29">
        <f>SUM(H9:H28)</f>
        <v>746.07199999999989</v>
      </c>
      <c r="I29" t="s">
        <v>51</v>
      </c>
      <c r="J29">
        <f>SUM(J9:J28)</f>
        <v>72.742000000000004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374.96331926143858</v>
      </c>
      <c r="M30" t="s">
        <v>77</v>
      </c>
      <c r="N30">
        <f>SQRT(D29^2+F29^2)</f>
        <v>188.09209945130607</v>
      </c>
    </row>
    <row r="31" spans="1:29" x14ac:dyDescent="0.25">
      <c r="C31" t="s">
        <v>78</v>
      </c>
      <c r="D31">
        <f>SQRT((400^2/(3*L31^2*I8^2))-F29^2)-D29</f>
        <v>208.30106913715886</v>
      </c>
      <c r="E31" t="s">
        <v>80</v>
      </c>
      <c r="F31">
        <f>SQRT((400^2/(3*M8^2*N31^2))-F29^2)-D29</f>
        <v>7.4624385074097006</v>
      </c>
      <c r="K31" t="s">
        <v>74</v>
      </c>
      <c r="L31">
        <f>0.6-0.0025*L30+0.114*L30^0.5-0.13*L30^0.33</f>
        <v>0.95099082971939009</v>
      </c>
      <c r="M31" t="s">
        <v>75</v>
      </c>
      <c r="N31">
        <f>0.6-0.0025*N30+0.114*N30^0.5-0.13*N30^0.33</f>
        <v>0.96128471249361302</v>
      </c>
    </row>
    <row r="32" spans="1:29" x14ac:dyDescent="0.25">
      <c r="H32" t="s">
        <v>47</v>
      </c>
      <c r="K32" t="s">
        <v>78</v>
      </c>
      <c r="L32">
        <f>D31+D29</f>
        <v>393.28106913715891</v>
      </c>
      <c r="M32" t="s">
        <v>80</v>
      </c>
      <c r="N32">
        <f>D29+F31</f>
        <v>192.44243850740975</v>
      </c>
    </row>
    <row r="33" spans="3:24" x14ac:dyDescent="0.25">
      <c r="K33" t="s">
        <v>79</v>
      </c>
      <c r="L33">
        <f>D31+H29</f>
        <v>954.37306913715872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58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58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16</v>
      </c>
      <c r="U41">
        <f t="shared" ref="U41:U43" si="16">(C41/V40)*100</f>
        <v>2.8132795907175172</v>
      </c>
      <c r="V41">
        <f t="shared" ref="V41" si="17">V40-C41</f>
        <v>358.020332</v>
      </c>
      <c r="W41">
        <f>V41/1.73</f>
        <v>206.94816878612716</v>
      </c>
      <c r="X41">
        <f>X40+U41</f>
        <v>5.8727631414220465</v>
      </c>
    </row>
    <row r="42" spans="3:24" x14ac:dyDescent="0.25">
      <c r="C42">
        <f>(2*D42*((E42*F42+G42*H42)*I42)/1000)</f>
        <v>8.0050432000000005E-2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16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3.8681391804306804E-2</v>
      </c>
      <c r="V42">
        <f>W41-C42</f>
        <v>206.86811835412715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206.86811835412715</v>
      </c>
    </row>
    <row r="44" spans="3:24" x14ac:dyDescent="0.25">
      <c r="U44">
        <f>SUM(U39:U42)</f>
        <v>5.9114445332263532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1.0200000924482369</v>
      </c>
      <c r="G50">
        <f>1.2*M8*F50</f>
        <v>1.5046129360178906</v>
      </c>
    </row>
    <row r="51" spans="6:7" x14ac:dyDescent="0.25">
      <c r="G51">
        <f>1.2*I8*F50</f>
        <v>0.75296972020032871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79758-D536-40E4-B3B1-E1B23EF31C7A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40.277487763285677</v>
      </c>
      <c r="D2" s="5">
        <f>K2</f>
        <v>30.025693400650042</v>
      </c>
      <c r="E2" s="5">
        <f>(F2*G2)/(H2^2)</f>
        <v>3.9227395535514326E-2</v>
      </c>
      <c r="F2" s="5">
        <v>19.579999999999998</v>
      </c>
      <c r="G2" s="5">
        <f>(I2^2)*J2</f>
        <v>0.20034420600364827</v>
      </c>
      <c r="H2" s="5">
        <v>10</v>
      </c>
      <c r="I2" s="5">
        <f>M8</f>
        <v>1.4154299912169739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1.0397316803126158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0.71868695070623767</v>
      </c>
      <c r="J8" t="s">
        <v>47</v>
      </c>
      <c r="K8">
        <f>0.865*M8</f>
        <v>1.2243469424026825</v>
      </c>
      <c r="L8" t="s">
        <v>47</v>
      </c>
      <c r="M8">
        <f>0.4/((1.73*SQRT(D29^2+F29^2)))*1000</f>
        <v>1.4154299912169739</v>
      </c>
      <c r="P8" t="s">
        <v>81</v>
      </c>
      <c r="Q8">
        <f>1.73*400/SQRT((2*L32+L33)^2+(2*F29+J29))</f>
        <v>0.47213519444959628</v>
      </c>
      <c r="R8" t="s">
        <v>82</v>
      </c>
      <c r="S8">
        <f>0.865*U8</f>
        <v>1.164473753344585</v>
      </c>
      <c r="T8" t="s">
        <v>83</v>
      </c>
      <c r="U8">
        <f>400/(1.73*(SQRT(N32^2+F29^2)))</f>
        <v>1.346212431612237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113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8"/>
        <v>58</v>
      </c>
    </row>
    <row r="19" spans="1:29" ht="34.5" x14ac:dyDescent="0.25">
      <c r="A19" s="11" t="s">
        <v>111</v>
      </c>
      <c r="B19" s="10" t="s">
        <v>112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8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F25">
        <f>4.5</f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159.96000000000004</v>
      </c>
      <c r="E29" t="s">
        <v>49</v>
      </c>
      <c r="F29">
        <f>SUM(F9:F28)</f>
        <v>33.117999999999995</v>
      </c>
      <c r="G29" t="s">
        <v>50</v>
      </c>
      <c r="H29">
        <f>SUM(H9:H28)</f>
        <v>633.48199999999986</v>
      </c>
      <c r="I29" t="s">
        <v>51</v>
      </c>
      <c r="J29">
        <f>SUM(J9:J28)</f>
        <v>68.44</v>
      </c>
    </row>
    <row r="30" spans="1:29" x14ac:dyDescent="0.25">
      <c r="C30" t="s">
        <v>73</v>
      </c>
      <c r="K30" t="s">
        <v>76</v>
      </c>
      <c r="L30">
        <f>(SQRT((2*D29+H29)^2+(2*F29+J29)^2))/3</f>
        <v>320.95569070788844</v>
      </c>
      <c r="M30" t="s">
        <v>77</v>
      </c>
      <c r="N30">
        <f>SQRT(D29^2+F29^2)</f>
        <v>163.35239062835907</v>
      </c>
    </row>
    <row r="31" spans="1:29" x14ac:dyDescent="0.25">
      <c r="C31" t="s">
        <v>78</v>
      </c>
      <c r="D31">
        <f>SQRT((400^2/(3*L31^2*I8^2))-F29^2)-D29</f>
        <v>170.74464579929042</v>
      </c>
      <c r="E31" t="s">
        <v>80</v>
      </c>
      <c r="F31">
        <f>SQRT((400^2/(3*M8^2*N31^2))-F29^2)-D29</f>
        <v>8.5681645448822792</v>
      </c>
      <c r="K31" t="s">
        <v>74</v>
      </c>
      <c r="L31">
        <f>0.6-0.0025*L30+0.114*L30^0.5-0.13*L30^0.33</f>
        <v>0.96683516220491039</v>
      </c>
      <c r="M31" t="s">
        <v>75</v>
      </c>
      <c r="N31">
        <f>0.6-0.0025*N30+0.114*N30^0.5-0.13*N30^0.33</f>
        <v>0.94997172467668956</v>
      </c>
    </row>
    <row r="32" spans="1:29" x14ac:dyDescent="0.25">
      <c r="H32" t="s">
        <v>47</v>
      </c>
      <c r="K32" t="s">
        <v>78</v>
      </c>
      <c r="L32">
        <f>D31+D29</f>
        <v>330.70464579929046</v>
      </c>
      <c r="M32" t="s">
        <v>80</v>
      </c>
      <c r="N32">
        <f>D29+F31</f>
        <v>168.52816454488232</v>
      </c>
    </row>
    <row r="33" spans="3:24" x14ac:dyDescent="0.25">
      <c r="K33" t="s">
        <v>79</v>
      </c>
      <c r="L33">
        <f>D31+H29</f>
        <v>804.22664579929028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58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58</v>
      </c>
      <c r="M41" t="s">
        <v>24</v>
      </c>
      <c r="N41">
        <f t="shared" si="11"/>
        <v>1.84</v>
      </c>
      <c r="O41" t="s">
        <v>30</v>
      </c>
      <c r="P41">
        <f t="shared" si="12"/>
        <v>7.2999999999999995E-2</v>
      </c>
      <c r="Q41" t="s">
        <v>57</v>
      </c>
      <c r="R41">
        <f t="shared" si="13"/>
        <v>2</v>
      </c>
      <c r="U41">
        <f t="shared" ref="U41:U43" si="17">(C41/V40)*100</f>
        <v>2.8141147865851606</v>
      </c>
      <c r="V41">
        <f t="shared" ref="V41" si="18">V40-C41</f>
        <v>357.911</v>
      </c>
      <c r="W41">
        <f>V41/1.73</f>
        <v>206.88497109826591</v>
      </c>
      <c r="X41">
        <f>X40+U41</f>
        <v>5.9032507489280412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4"/>
        <v>1.84</v>
      </c>
      <c r="F42">
        <v>0.96</v>
      </c>
      <c r="G42">
        <f t="shared" si="15"/>
        <v>7.2999999999999995E-2</v>
      </c>
      <c r="H42">
        <f t="shared" ref="H42:H43" si="19">(1-(F42^2))^0.5</f>
        <v>0.28000000000000003</v>
      </c>
      <c r="I42">
        <f>R41</f>
        <v>2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4.8366509886536039E-3</v>
      </c>
      <c r="V42">
        <f>W41-C42</f>
        <v>206.87496479426591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206.87496479426591</v>
      </c>
    </row>
    <row r="44" spans="3:24" x14ac:dyDescent="0.25">
      <c r="U44">
        <f>SUM(U39:U42)</f>
        <v>5.9080873999166945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1.0200005505069276</v>
      </c>
      <c r="G50">
        <f>1.2*M8*F50</f>
        <v>1.7324872442943948</v>
      </c>
    </row>
    <row r="51" spans="6:7" x14ac:dyDescent="0.25">
      <c r="G51">
        <f>1.2*I8*F50</f>
        <v>0.87967330243500907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BC0E-0030-40E6-844C-CC415DABDCB7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40.856995698811076</v>
      </c>
      <c r="D2" s="5">
        <f>K2</f>
        <v>30.757168786503311</v>
      </c>
      <c r="E2" s="5">
        <f>(F2*G2)/(H2^2)</f>
        <v>3.8549716327479798E-2</v>
      </c>
      <c r="F2" s="5">
        <v>19.579999999999998</v>
      </c>
      <c r="G2" s="5">
        <f>(I2^2)*J2</f>
        <v>0.1968831273109285</v>
      </c>
      <c r="H2" s="5">
        <v>10</v>
      </c>
      <c r="I2" s="5">
        <f>M8</f>
        <v>1.4031504812775017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1.0390320660860259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0.68757686798845774</v>
      </c>
      <c r="J8" t="s">
        <v>47</v>
      </c>
      <c r="K8">
        <f>0.865*M8</f>
        <v>1.213725166305039</v>
      </c>
      <c r="L8" t="s">
        <v>47</v>
      </c>
      <c r="M8">
        <f>0.4/((1.73*SQRT(D29^2+F29^2)))*1000</f>
        <v>1.4031504812775017</v>
      </c>
      <c r="P8" t="s">
        <v>81</v>
      </c>
      <c r="Q8">
        <f>1.73*400/SQRT((2*L32+L33)^2+(2*F29+J29))</f>
        <v>0.44516147057836675</v>
      </c>
      <c r="R8" t="s">
        <v>82</v>
      </c>
      <c r="S8">
        <f>0.865*U8</f>
        <v>1.1553142025270406</v>
      </c>
      <c r="T8" t="s">
        <v>83</v>
      </c>
      <c r="U8">
        <f>400/(1.73*(SQRT(N32^2+F29^2)))</f>
        <v>1.3356233555225905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190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8"/>
        <v>66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162.20000000000005</v>
      </c>
      <c r="E29" t="s">
        <v>49</v>
      </c>
      <c r="F29">
        <f>SUM(F9:F28)</f>
        <v>29.056000000000001</v>
      </c>
      <c r="G29" t="s">
        <v>50</v>
      </c>
      <c r="H29">
        <f>SUM(H9:H28)</f>
        <v>674.36199999999997</v>
      </c>
      <c r="I29" t="s">
        <v>51</v>
      </c>
      <c r="J29">
        <f>SUM(J9:J28)</f>
        <v>65.911000000000001</v>
      </c>
    </row>
    <row r="30" spans="1:29" x14ac:dyDescent="0.25">
      <c r="C30" t="s">
        <v>73</v>
      </c>
      <c r="K30" t="s">
        <v>76</v>
      </c>
      <c r="L30">
        <f>(SQRT((2*D29+H29)^2+(2*F29+J29)^2))/3</f>
        <v>335.47764243653825</v>
      </c>
      <c r="M30" t="s">
        <v>77</v>
      </c>
      <c r="N30">
        <f>SQRT(D29^2+F29^2)</f>
        <v>164.78195027368747</v>
      </c>
    </row>
    <row r="31" spans="1:29" x14ac:dyDescent="0.25">
      <c r="C31" t="s">
        <v>78</v>
      </c>
      <c r="D31">
        <f>SQRT((400^2/(3*L31^2*I8^2))-F29^2)-D29</f>
        <v>185.23007728516001</v>
      </c>
      <c r="E31" t="s">
        <v>80</v>
      </c>
      <c r="F31">
        <f>SQRT((400^2/(3*M8^2*N31^2))-F29^2)-D29</f>
        <v>8.4572217660770264</v>
      </c>
      <c r="K31" t="s">
        <v>74</v>
      </c>
      <c r="L31">
        <f>0.6-0.0025*L30+0.114*L30^0.5-0.13*L30^0.33</f>
        <v>0.96337908450952148</v>
      </c>
      <c r="M31" t="s">
        <v>75</v>
      </c>
      <c r="N31">
        <f>0.6-0.0025*N30+0.114*N30^0.5-0.13*N30^0.33</f>
        <v>0.95074758513469471</v>
      </c>
    </row>
    <row r="32" spans="1:29" x14ac:dyDescent="0.25">
      <c r="H32" t="s">
        <v>47</v>
      </c>
      <c r="K32" t="s">
        <v>78</v>
      </c>
      <c r="L32">
        <f>D31+D29</f>
        <v>347.43007728516005</v>
      </c>
      <c r="M32" t="s">
        <v>80</v>
      </c>
      <c r="N32">
        <f>D29+F31</f>
        <v>170.65722176607707</v>
      </c>
    </row>
    <row r="33" spans="3:24" x14ac:dyDescent="0.25">
      <c r="K33" t="s">
        <v>79</v>
      </c>
      <c r="L33">
        <f>D31+H29</f>
        <v>859.59207728516003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66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66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3.2022685502520791</v>
      </c>
      <c r="V41">
        <f t="shared" ref="V41" si="18">V40-C41</f>
        <v>356.48152800000003</v>
      </c>
      <c r="W41">
        <f>V41/1.73</f>
        <v>206.05868670520232</v>
      </c>
      <c r="X41">
        <f>X40+U41</f>
        <v>6.2914045125949603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206.05868670520232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206.05868670520232</v>
      </c>
    </row>
    <row r="44" spans="3:24" x14ac:dyDescent="0.25">
      <c r="U44">
        <f>SUM(U39:U42)</f>
        <v>6.2914045125949603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1.0200000585045266</v>
      </c>
      <c r="G50">
        <f>1.2*M8*F50</f>
        <v>1.7174562875924477</v>
      </c>
    </row>
    <row r="51" spans="6:7" x14ac:dyDescent="0.25">
      <c r="G51">
        <f>1.2*I8*F50</f>
        <v>0.84159413468950317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41F3-90B3-4C95-AFF0-7E31C1B94248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40.950102171074882</v>
      </c>
      <c r="D2" s="5">
        <f>K2</f>
        <v>30.757168786503311</v>
      </c>
      <c r="E2" s="5">
        <f>(F2*G2)/(H2^2)</f>
        <v>3.8898313606773482E-2</v>
      </c>
      <c r="F2" s="5">
        <v>19.579999999999998</v>
      </c>
      <c r="G2" s="5">
        <f>(I2^2)*J2</f>
        <v>0.1986635015667696</v>
      </c>
      <c r="H2" s="5">
        <v>10</v>
      </c>
      <c r="I2" s="5">
        <f>M8</f>
        <v>1.409480406273069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1.0393918878938639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0.69088992175973751</v>
      </c>
      <c r="J8" t="s">
        <v>47</v>
      </c>
      <c r="K8">
        <f>0.865*M8</f>
        <v>1.2192005514262048</v>
      </c>
      <c r="L8" t="s">
        <v>47</v>
      </c>
      <c r="M8">
        <f>0.4/((1.73*SQRT(D29^2+F29^2)))*1000</f>
        <v>1.409480406273069</v>
      </c>
      <c r="P8" t="s">
        <v>81</v>
      </c>
      <c r="Q8">
        <f>1.73*400/SQRT((2*L32+L33)^2+(2*F29+J29))</f>
        <v>0.44748014969418648</v>
      </c>
      <c r="R8" t="s">
        <v>82</v>
      </c>
      <c r="S8">
        <f>0.865*U8</f>
        <v>1.1600382637398441</v>
      </c>
      <c r="T8" t="s">
        <v>83</v>
      </c>
      <c r="U8">
        <f>400/(1.73*(SQRT(N32^2+F29^2)))</f>
        <v>1.3410846979651376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189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7"/>
        <v>66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161.46000000000004</v>
      </c>
      <c r="E29" t="s">
        <v>49</v>
      </c>
      <c r="F29">
        <f>SUM(F9:F28)</f>
        <v>28.99</v>
      </c>
      <c r="G29" t="s">
        <v>50</v>
      </c>
      <c r="H29">
        <f>SUM(H9:H28)</f>
        <v>671.03199999999993</v>
      </c>
      <c r="I29" t="s">
        <v>51</v>
      </c>
      <c r="J29">
        <f>SUM(J9:J28)</f>
        <v>65.614000000000004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333.86891225615949</v>
      </c>
      <c r="M30" t="s">
        <v>77</v>
      </c>
      <c r="N30">
        <f>SQRT(D29^2+F29^2)</f>
        <v>164.04192055691135</v>
      </c>
    </row>
    <row r="31" spans="1:29" x14ac:dyDescent="0.25">
      <c r="C31" t="s">
        <v>78</v>
      </c>
      <c r="D31">
        <f>SQRT((400^2/(3*L31^2*I8^2))-F29^2)-D29</f>
        <v>184.14845029982911</v>
      </c>
      <c r="E31" t="s">
        <v>80</v>
      </c>
      <c r="F31">
        <f>SQRT((400^2/(3*M8^2*N31^2))-F29^2)-D29</f>
        <v>8.493331631552536</v>
      </c>
      <c r="K31" t="s">
        <v>74</v>
      </c>
      <c r="L31">
        <f>0.6-0.0025*L30+0.114*L30^0.5-0.13*L30^0.33</f>
        <v>0.96379273670288301</v>
      </c>
      <c r="M31" t="s">
        <v>75</v>
      </c>
      <c r="N31">
        <f>0.6-0.0025*N30+0.114*N30^0.5-0.13*N30^0.33</f>
        <v>0.95034794504367126</v>
      </c>
    </row>
    <row r="32" spans="1:29" x14ac:dyDescent="0.25">
      <c r="H32" t="s">
        <v>47</v>
      </c>
      <c r="K32" t="s">
        <v>78</v>
      </c>
      <c r="L32">
        <f>D31+D29</f>
        <v>345.60845029982914</v>
      </c>
      <c r="M32" t="s">
        <v>80</v>
      </c>
      <c r="N32">
        <f>D29+F31</f>
        <v>169.95333163155257</v>
      </c>
    </row>
    <row r="33" spans="3:24" x14ac:dyDescent="0.25">
      <c r="K33" t="s">
        <v>79</v>
      </c>
      <c r="L33">
        <f>D31+H29</f>
        <v>855.18045029982909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66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66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3.2013181549544156</v>
      </c>
      <c r="V41">
        <f t="shared" ref="V41" si="17">V40-C41</f>
        <v>356.59086000000002</v>
      </c>
      <c r="W41">
        <f>V41/1.73</f>
        <v>206.1218843930636</v>
      </c>
      <c r="X41">
        <f>X40+U41</f>
        <v>6.2608017056589453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206.1218843930636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206.1218843930636</v>
      </c>
    </row>
    <row r="44" spans="3:24" x14ac:dyDescent="0.25">
      <c r="U44">
        <f>SUM(U39:U42)</f>
        <v>6.2608017056589453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1.0200000607821305</v>
      </c>
      <c r="G50">
        <f>1.2*M8*F50</f>
        <v>1.7252041200837029</v>
      </c>
    </row>
    <row r="51" spans="6:7" x14ac:dyDescent="0.25">
      <c r="G51">
        <f>1.2*I8*F50</f>
        <v>0.84564931462643234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56227-9094-4964-A1B8-6DAC3BDED608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113.82561525951439</v>
      </c>
      <c r="D2" s="5">
        <f>K2</f>
        <v>25.757168786503311</v>
      </c>
      <c r="E2" s="5">
        <f>(F2*G2)/(H2^2)</f>
        <v>0.29994703949405038</v>
      </c>
      <c r="F2" s="5">
        <v>19.579999999999998</v>
      </c>
      <c r="G2" s="5">
        <f>(I2^2)*J2</f>
        <v>1.5319052068133319</v>
      </c>
      <c r="H2" s="5">
        <v>10</v>
      </c>
      <c r="I2" s="5">
        <f>M8</f>
        <v>3.9139560636437039</v>
      </c>
      <c r="J2" s="5">
        <v>0.1</v>
      </c>
      <c r="K2" s="5">
        <f>L2+(M2-N2)*(O2/P2)^2</f>
        <v>25.757168786503311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1.3470579644869336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2.2434709008516602</v>
      </c>
      <c r="J8" t="s">
        <v>47</v>
      </c>
      <c r="K8">
        <f>0.865*M8</f>
        <v>3.3855719950518037</v>
      </c>
      <c r="L8" t="s">
        <v>47</v>
      </c>
      <c r="M8">
        <f>0.4/((1.73*SQRT(D29^2+F29^2)))*1000</f>
        <v>3.9139560636437039</v>
      </c>
      <c r="P8" t="s">
        <v>81</v>
      </c>
      <c r="Q8">
        <f>1.73*400/SQRT((2*L32+L33)^2+(2*F29+J29))</f>
        <v>1.4798614988119254</v>
      </c>
      <c r="R8" t="s">
        <v>82</v>
      </c>
      <c r="S8">
        <f>0.865*U8</f>
        <v>2.8101393892984934</v>
      </c>
      <c r="T8" t="s">
        <v>83</v>
      </c>
      <c r="U8">
        <f>400/(1.73*(SQRT(N32^2+F29^2)))</f>
        <v>3.2487160569924778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104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8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53.64</v>
      </c>
      <c r="E29" t="s">
        <v>49</v>
      </c>
      <c r="F29">
        <f>SUM(F9:F28)</f>
        <v>24.748999999999999</v>
      </c>
      <c r="G29" t="s">
        <v>50</v>
      </c>
      <c r="H29">
        <f>SUM(H9:H28)</f>
        <v>185.84200000000004</v>
      </c>
      <c r="I29" t="s">
        <v>51</v>
      </c>
      <c r="J29">
        <f>SUM(J9:J28)</f>
        <v>46.529500000000013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102.8168747716325</v>
      </c>
      <c r="M30" t="s">
        <v>77</v>
      </c>
      <c r="N30">
        <f>SQRT(D29^2+F29^2)</f>
        <v>59.0742126566237</v>
      </c>
    </row>
    <row r="31" spans="1:29" x14ac:dyDescent="0.25">
      <c r="C31" t="s">
        <v>78</v>
      </c>
      <c r="D31">
        <f>SQRT((400^2/(3*L31^2*I8^2))-F29^2)-D29</f>
        <v>58.128879161189346</v>
      </c>
      <c r="E31" t="s">
        <v>80</v>
      </c>
      <c r="F31">
        <f>SQRT((400^2/(3*M8^2*N31^2))-F29^2)-D29</f>
        <v>13.089127336817342</v>
      </c>
      <c r="K31" t="s">
        <v>74</v>
      </c>
      <c r="L31">
        <f>0.6-0.0025*L30+0.114*L30^0.5-0.13*L30^0.33</f>
        <v>0.89921553558066381</v>
      </c>
      <c r="M31" t="s">
        <v>75</v>
      </c>
      <c r="N31">
        <f>0.6-0.0025*N30+0.114*N30^0.5-0.13*N30^0.33</f>
        <v>0.82905107082957241</v>
      </c>
    </row>
    <row r="32" spans="1:29" x14ac:dyDescent="0.25">
      <c r="H32" t="s">
        <v>47</v>
      </c>
      <c r="K32" t="s">
        <v>78</v>
      </c>
      <c r="L32">
        <f>D31+D29</f>
        <v>111.76887916118935</v>
      </c>
      <c r="M32" t="s">
        <v>80</v>
      </c>
      <c r="N32">
        <f>D29+F31</f>
        <v>66.729127336817342</v>
      </c>
    </row>
    <row r="33" spans="3:24" x14ac:dyDescent="0.25">
      <c r="K33" t="s">
        <v>79</v>
      </c>
      <c r="L33">
        <f>D31+H29</f>
        <v>243.97087916118937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7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0.33963454320855385</v>
      </c>
      <c r="V41">
        <f t="shared" ref="V41" si="18">V40-C41</f>
        <v>367.02388400000001</v>
      </c>
      <c r="W41">
        <f>V41/1.73</f>
        <v>212.15253410404625</v>
      </c>
      <c r="X41">
        <f>X40+U41</f>
        <v>3.428770505551435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212.15253410404625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212.15253410404625</v>
      </c>
    </row>
    <row r="44" spans="3:24" x14ac:dyDescent="0.25">
      <c r="U44">
        <f>SUM(U39:U42)</f>
        <v>3.428770505551435</v>
      </c>
    </row>
    <row r="49" spans="6:7" x14ac:dyDescent="0.25">
      <c r="G49" t="s">
        <v>97</v>
      </c>
    </row>
    <row r="50" spans="6:7" x14ac:dyDescent="0.25">
      <c r="F50">
        <f>(1.02+0.98*2.7^(-(3/(F29/D29))))</f>
        <v>1.0215362573976376</v>
      </c>
      <c r="G50">
        <f>1.2*M8*F50</f>
        <v>4.7978976346480549</v>
      </c>
    </row>
    <row r="51" spans="6:7" x14ac:dyDescent="0.25">
      <c r="G51">
        <f>1.2*I8*F50</f>
        <v>2.750144241163814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F876-C254-4581-8D2D-CB90637EBEEA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39.049940609335827</v>
      </c>
      <c r="D2" s="5">
        <f>K2</f>
        <v>30.757168786503311</v>
      </c>
      <c r="E2" s="5">
        <f>(F2*G2)/(H2^2)</f>
        <v>3.1759958146337482E-2</v>
      </c>
      <c r="F2" s="5">
        <v>19.579999999999998</v>
      </c>
      <c r="G2" s="5">
        <f>(I2^2)*J2</f>
        <v>0.16220611923563577</v>
      </c>
      <c r="H2" s="5">
        <v>10</v>
      </c>
      <c r="I2" s="5">
        <f>M8</f>
        <v>1.2736016615709786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1.0320484717842726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0.63954340107624907</v>
      </c>
      <c r="J8" t="s">
        <v>47</v>
      </c>
      <c r="K8">
        <f>0.865*M8</f>
        <v>1.1016654372588965</v>
      </c>
      <c r="L8" t="s">
        <v>47</v>
      </c>
      <c r="M8">
        <f>0.4/((1.73*SQRT(D29^2+F29^2)))*1000</f>
        <v>1.2736016615709786</v>
      </c>
      <c r="P8" t="s">
        <v>81</v>
      </c>
      <c r="Q8">
        <f>1.73*400/SQRT((2*L32+L33)^2+(2*F29+J29))</f>
        <v>0.41521031108652362</v>
      </c>
      <c r="R8" t="s">
        <v>82</v>
      </c>
      <c r="S8">
        <f>0.865*U8</f>
        <v>1.0574273192789327</v>
      </c>
      <c r="T8" t="s">
        <v>83</v>
      </c>
      <c r="U8">
        <f>400/(1.73*(SQRT(N32^2+F29^2)))</f>
        <v>1.2224593286461649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188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8"/>
        <v>66</v>
      </c>
    </row>
    <row r="19" spans="1:29" ht="34.5" x14ac:dyDescent="0.25">
      <c r="A19" s="11" t="s">
        <v>118</v>
      </c>
      <c r="B19" s="10" t="s">
        <v>112</v>
      </c>
      <c r="C19" t="s">
        <v>24</v>
      </c>
      <c r="D19">
        <f>N19*W19</f>
        <v>7.36</v>
      </c>
      <c r="E19" t="s">
        <v>30</v>
      </c>
      <c r="F19">
        <f>P19*Y19</f>
        <v>0.29199999999999998</v>
      </c>
      <c r="G19" t="s">
        <v>44</v>
      </c>
      <c r="H19">
        <f t="shared" si="4"/>
        <v>33.120000000000005</v>
      </c>
      <c r="I19" t="s">
        <v>39</v>
      </c>
      <c r="J19">
        <f t="shared" si="5"/>
        <v>1.3139999999999998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4</f>
        <v>4</v>
      </c>
      <c r="X19" t="s">
        <v>63</v>
      </c>
      <c r="Y19">
        <f>W19</f>
        <v>4</v>
      </c>
      <c r="Z19" t="s">
        <v>67</v>
      </c>
      <c r="AA19">
        <f>W19</f>
        <v>4</v>
      </c>
      <c r="AB19" t="s">
        <v>71</v>
      </c>
      <c r="AC19">
        <f t="shared" si="8"/>
        <v>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178.36000000000007</v>
      </c>
      <c r="E29" t="s">
        <v>49</v>
      </c>
      <c r="F29">
        <f>SUM(F9:F28)</f>
        <v>33.847999999999999</v>
      </c>
      <c r="G29" t="s">
        <v>50</v>
      </c>
      <c r="H29">
        <f>SUM(H9:H28)</f>
        <v>716.28199999999993</v>
      </c>
      <c r="I29" t="s">
        <v>51</v>
      </c>
      <c r="J29">
        <f>SUM(J9:J28)</f>
        <v>71.725000000000009</v>
      </c>
    </row>
    <row r="30" spans="1:29" x14ac:dyDescent="0.25">
      <c r="C30" t="s">
        <v>73</v>
      </c>
      <c r="K30" t="s">
        <v>76</v>
      </c>
      <c r="L30">
        <f>(SQRT((2*D29+H29)^2+(2*F29+J29)^2))/3</f>
        <v>360.67398440589278</v>
      </c>
      <c r="M30" t="s">
        <v>77</v>
      </c>
      <c r="N30">
        <f>SQRT(D29^2+F29^2)</f>
        <v>181.54331908390355</v>
      </c>
    </row>
    <row r="31" spans="1:29" x14ac:dyDescent="0.25">
      <c r="C31" t="s">
        <v>78</v>
      </c>
      <c r="D31">
        <f>SQRT((400^2/(3*L31^2*I8^2))-F29^2)-D29</f>
        <v>197.86048326396366</v>
      </c>
      <c r="E31" t="s">
        <v>80</v>
      </c>
      <c r="F31">
        <f>SQRT((400^2/(3*M8^2*N31^2))-F29^2)-D29</f>
        <v>7.7249468397244812</v>
      </c>
      <c r="K31" t="s">
        <v>74</v>
      </c>
      <c r="L31">
        <f>0.6-0.0025*L30+0.114*L30^0.5-0.13*L30^0.33</f>
        <v>0.95595250997638481</v>
      </c>
      <c r="M31" t="s">
        <v>75</v>
      </c>
      <c r="N31">
        <f>0.6-0.0025*N30+0.114*N30^0.5-0.13*N30^0.33</f>
        <v>0.95870783755275757</v>
      </c>
    </row>
    <row r="32" spans="1:29" x14ac:dyDescent="0.25">
      <c r="H32" t="s">
        <v>47</v>
      </c>
      <c r="K32" t="s">
        <v>78</v>
      </c>
      <c r="L32">
        <f>D31+D29</f>
        <v>376.22048326396373</v>
      </c>
      <c r="M32" t="s">
        <v>80</v>
      </c>
      <c r="N32">
        <f>D29+F31</f>
        <v>186.08494683972455</v>
      </c>
    </row>
    <row r="33" spans="3:24" x14ac:dyDescent="0.25">
      <c r="K33" t="s">
        <v>79</v>
      </c>
      <c r="L33">
        <f>D31+H29</f>
        <v>914.14248326396364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66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66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4</v>
      </c>
      <c r="U41">
        <f t="shared" ref="U41:U43" si="19">(C41/V40)*100</f>
        <v>3.2022685502520791</v>
      </c>
      <c r="V41">
        <f t="shared" ref="V41" si="20">V40-C41</f>
        <v>356.48152800000003</v>
      </c>
      <c r="W41">
        <f>V41/1.73</f>
        <v>206.05868670520232</v>
      </c>
      <c r="X41">
        <f>X40+U41</f>
        <v>6.2914045125949603</v>
      </c>
    </row>
    <row r="42" spans="3:24" x14ac:dyDescent="0.25">
      <c r="C42">
        <f>(2*D42*((E42*F42+G42*H42)*I42)/1000)</f>
        <v>2.0012608000000001E-2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4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9.712091404635137E-3</v>
      </c>
      <c r="V42">
        <f>W41-C42</f>
        <v>206.03867409720232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206.03867409720232</v>
      </c>
    </row>
    <row r="44" spans="3:24" x14ac:dyDescent="0.25">
      <c r="U44">
        <f>SUM(U39:U42)</f>
        <v>6.3011166039995956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1.02000014862431</v>
      </c>
      <c r="G50">
        <f>1.2*M8*F50</f>
        <v>1.5588886609086796</v>
      </c>
    </row>
    <row r="51" spans="6:7" x14ac:dyDescent="0.25">
      <c r="G51">
        <f>1.2*I8*F50</f>
        <v>0.78280123697936488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37E71-312F-42AE-A2B1-C369571BB567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39.118984670379383</v>
      </c>
      <c r="D2" s="5">
        <f>K2</f>
        <v>30.757168786503311</v>
      </c>
      <c r="E2" s="5">
        <f>(F2*G2)/(H2^2)</f>
        <v>3.2020224697484556E-2</v>
      </c>
      <c r="F2" s="5">
        <v>19.579999999999998</v>
      </c>
      <c r="G2" s="5">
        <f>(I2^2)*J2</f>
        <v>0.16353536617714279</v>
      </c>
      <c r="H2" s="5">
        <v>10</v>
      </c>
      <c r="I2" s="5">
        <f>M8</f>
        <v>1.2788094704729973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1.0323153013425312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0.64240815258878947</v>
      </c>
      <c r="J8" t="s">
        <v>47</v>
      </c>
      <c r="K8">
        <f>0.865*M8</f>
        <v>1.1061701919591427</v>
      </c>
      <c r="L8" t="s">
        <v>47</v>
      </c>
      <c r="M8">
        <f>0.4/((1.73*SQRT(D29^2+F29^2)))*1000</f>
        <v>1.2788094704729973</v>
      </c>
      <c r="P8" t="s">
        <v>81</v>
      </c>
      <c r="Q8">
        <f>1.73*400/SQRT((2*L32+L33)^2+(2*F29+J29))</f>
        <v>0.41728051137664918</v>
      </c>
      <c r="R8" t="s">
        <v>82</v>
      </c>
      <c r="S8">
        <f>0.865*U8</f>
        <v>1.0614090112871115</v>
      </c>
      <c r="T8" t="s">
        <v>83</v>
      </c>
      <c r="U8">
        <f>400/(1.73*(SQRT(N32^2+F29^2)))</f>
        <v>1.2270624407943487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187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7"/>
        <v>66</v>
      </c>
    </row>
    <row r="19" spans="1:29" ht="34.5" x14ac:dyDescent="0.25">
      <c r="A19" s="11" t="s">
        <v>118</v>
      </c>
      <c r="B19" s="10" t="s">
        <v>112</v>
      </c>
      <c r="C19" t="s">
        <v>24</v>
      </c>
      <c r="D19">
        <f>N19*W19</f>
        <v>7.36</v>
      </c>
      <c r="E19" t="s">
        <v>30</v>
      </c>
      <c r="F19">
        <f>P19*Y19</f>
        <v>0.29199999999999998</v>
      </c>
      <c r="G19" t="s">
        <v>44</v>
      </c>
      <c r="H19">
        <f t="shared" si="4"/>
        <v>33.120000000000005</v>
      </c>
      <c r="I19" t="s">
        <v>39</v>
      </c>
      <c r="J19">
        <f t="shared" si="5"/>
        <v>1.3139999999999998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4</f>
        <v>4</v>
      </c>
      <c r="X19" t="s">
        <v>63</v>
      </c>
      <c r="Y19">
        <f>W19</f>
        <v>4</v>
      </c>
      <c r="Z19" t="s">
        <v>67</v>
      </c>
      <c r="AA19">
        <f>W19</f>
        <v>4</v>
      </c>
      <c r="AB19" t="s">
        <v>71</v>
      </c>
      <c r="AC19">
        <f t="shared" si="7"/>
        <v>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177.62000000000006</v>
      </c>
      <c r="E29" t="s">
        <v>49</v>
      </c>
      <c r="F29">
        <f>SUM(F9:F28)</f>
        <v>33.781999999999996</v>
      </c>
      <c r="G29" t="s">
        <v>50</v>
      </c>
      <c r="H29">
        <f>SUM(H9:H28)</f>
        <v>712.95199999999988</v>
      </c>
      <c r="I29" t="s">
        <v>51</v>
      </c>
      <c r="J29">
        <f>SUM(J9:J28)</f>
        <v>71.427999999999997</v>
      </c>
    </row>
    <row r="30" spans="1:29" x14ac:dyDescent="0.25">
      <c r="C30" t="s">
        <v>73</v>
      </c>
      <c r="K30" t="s">
        <v>76</v>
      </c>
      <c r="L30">
        <f>(SQRT((2*D29+H29)^2+(2*F29+J29)^2))/3</f>
        <v>359.0655967504793</v>
      </c>
      <c r="M30" t="s">
        <v>77</v>
      </c>
      <c r="N30">
        <f>SQRT(D29^2+F29^2)</f>
        <v>180.80400417026172</v>
      </c>
    </row>
    <row r="31" spans="1:29" x14ac:dyDescent="0.25">
      <c r="C31" t="s">
        <v>78</v>
      </c>
      <c r="D31">
        <f>SQRT((400^2/(3*L31^2*I8^2))-F29^2)-D29</f>
        <v>196.70765210619356</v>
      </c>
      <c r="E31" t="s">
        <v>80</v>
      </c>
      <c r="F31">
        <f>SQRT((400^2/(3*M8^2*N31^2))-F29^2)-D29</f>
        <v>7.7557799859031604</v>
      </c>
      <c r="K31" t="s">
        <v>74</v>
      </c>
      <c r="L31">
        <f>0.6-0.0025*L30+0.114*L30^0.5-0.13*L30^0.33</f>
        <v>0.95647804878794873</v>
      </c>
      <c r="M31" t="s">
        <v>75</v>
      </c>
      <c r="N31">
        <f>0.6-0.0025*N30+0.114*N30^0.5-0.13*N30^0.33</f>
        <v>0.95839887416574765</v>
      </c>
    </row>
    <row r="32" spans="1:29" x14ac:dyDescent="0.25">
      <c r="H32" t="s">
        <v>47</v>
      </c>
      <c r="K32" t="s">
        <v>78</v>
      </c>
      <c r="L32">
        <f>D31+D29</f>
        <v>374.32765210619363</v>
      </c>
      <c r="M32" t="s">
        <v>80</v>
      </c>
      <c r="N32">
        <f>D29+F31</f>
        <v>185.37577998590322</v>
      </c>
    </row>
    <row r="33" spans="3:24" x14ac:dyDescent="0.25">
      <c r="K33" t="s">
        <v>79</v>
      </c>
      <c r="L33">
        <f>D31+H29</f>
        <v>909.65965210619345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66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66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4</v>
      </c>
      <c r="U41">
        <f t="shared" ref="U41:U43" si="18">(C41/V40)*100</f>
        <v>3.2013181549544156</v>
      </c>
      <c r="V41">
        <f t="shared" ref="V41" si="19">V40-C41</f>
        <v>356.59086000000002</v>
      </c>
      <c r="W41">
        <f>V41/1.73</f>
        <v>206.1218843930636</v>
      </c>
      <c r="X41">
        <f>X40+U41</f>
        <v>6.2608017056589453</v>
      </c>
    </row>
    <row r="42" spans="3:24" x14ac:dyDescent="0.25">
      <c r="C42">
        <f>(2*D42*((E42*F42+G42*H42)*I42)/1000)</f>
        <v>2.0012608000000001E-2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4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9.7091136435746E-3</v>
      </c>
      <c r="V42">
        <f>W41-C42</f>
        <v>206.10187178506359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206.10187178506359</v>
      </c>
    </row>
    <row r="44" spans="3:24" x14ac:dyDescent="0.25">
      <c r="U44">
        <f>SUM(U39:U42)</f>
        <v>6.2705108193025199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1.0200001538560419</v>
      </c>
      <c r="G50">
        <f>1.2*M8*F50</f>
        <v>1.5652630279620248</v>
      </c>
    </row>
    <row r="51" spans="6:7" x14ac:dyDescent="0.25">
      <c r="G51">
        <f>1.2*I8*F50</f>
        <v>0.78630769737472905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6DF08-B479-41EB-A7EB-6A9732CDE62A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34.23162897055613</v>
      </c>
      <c r="D2" s="5">
        <f>K2</f>
        <v>25.757168786503311</v>
      </c>
      <c r="E2" s="5">
        <f>(F2*G2)/(H2^2)</f>
        <v>3.3073600061069734E-2</v>
      </c>
      <c r="F2" s="5">
        <v>19.579999999999998</v>
      </c>
      <c r="G2" s="5">
        <f>(I2^2)*J2</f>
        <v>0.16891521992374736</v>
      </c>
      <c r="H2" s="5">
        <v>10</v>
      </c>
      <c r="I2" s="5">
        <f>M8</f>
        <v>1.2996738818786324</v>
      </c>
      <c r="J2" s="5">
        <v>0.1</v>
      </c>
      <c r="K2" s="5">
        <f>L2+(M2-N2)*(O2/P2)^2</f>
        <v>25.757168786503311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1.0333959439434901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0.65395224710901345</v>
      </c>
      <c r="J8" t="s">
        <v>47</v>
      </c>
      <c r="K8">
        <f>0.865*M8</f>
        <v>1.124217907825017</v>
      </c>
      <c r="L8" t="s">
        <v>47</v>
      </c>
      <c r="M8">
        <f>0.4/((1.73*SQRT(D29^2+F29^2)))*1000</f>
        <v>1.2996738818786324</v>
      </c>
      <c r="P8" t="s">
        <v>81</v>
      </c>
      <c r="Q8">
        <f>1.73*400/SQRT((2*L32+L33)^2+(2*F29+J29))</f>
        <v>0.42564266450782073</v>
      </c>
      <c r="R8" t="s">
        <v>82</v>
      </c>
      <c r="S8">
        <f>0.865*U8</f>
        <v>1.0773202492602247</v>
      </c>
      <c r="T8" t="s">
        <v>83</v>
      </c>
      <c r="U8">
        <f>400/(1.73*(SQRT(N32^2+F29^2)))</f>
        <v>1.2454569355609535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138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8"/>
        <v>66</v>
      </c>
    </row>
    <row r="19" spans="1:29" ht="34.5" x14ac:dyDescent="0.25">
      <c r="A19" s="11" t="s">
        <v>118</v>
      </c>
      <c r="B19" s="10" t="s">
        <v>112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8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174.68000000000006</v>
      </c>
      <c r="E29" t="s">
        <v>49</v>
      </c>
      <c r="F29">
        <f>SUM(F9:F28)</f>
        <v>33.701999999999998</v>
      </c>
      <c r="G29" t="s">
        <v>50</v>
      </c>
      <c r="H29">
        <f>SUM(H9:H28)</f>
        <v>699.72199999999987</v>
      </c>
      <c r="I29" t="s">
        <v>51</v>
      </c>
      <c r="J29">
        <f>SUM(J9:J28)</f>
        <v>71.068000000000012</v>
      </c>
    </row>
    <row r="30" spans="1:29" x14ac:dyDescent="0.25">
      <c r="C30" t="s">
        <v>73</v>
      </c>
      <c r="K30" t="s">
        <v>76</v>
      </c>
      <c r="L30">
        <f>(SQRT((2*D29+H29)^2+(2*F29+J29)^2))/3</f>
        <v>352.72708012916223</v>
      </c>
      <c r="M30" t="s">
        <v>77</v>
      </c>
      <c r="N30">
        <f>SQRT(D29^2+F29^2)</f>
        <v>177.90145363093586</v>
      </c>
    </row>
    <row r="31" spans="1:29" x14ac:dyDescent="0.25">
      <c r="C31" t="s">
        <v>78</v>
      </c>
      <c r="D31">
        <f>SQRT((400^2/(3*L31^2*I8^2))-F29^2)-D29</f>
        <v>192.21742858437904</v>
      </c>
      <c r="E31" t="s">
        <v>80</v>
      </c>
      <c r="F31">
        <f>SQRT((400^2/(3*M8^2*N31^2))-F29^2)-D29</f>
        <v>7.8810728179941236</v>
      </c>
      <c r="K31" t="s">
        <v>74</v>
      </c>
      <c r="L31">
        <f>0.6-0.0025*L30+0.114*L30^0.5-0.13*L30^0.33</f>
        <v>0.95848237563843885</v>
      </c>
      <c r="M31" t="s">
        <v>75</v>
      </c>
      <c r="N31">
        <f>0.6-0.0025*N30+0.114*N30^0.5-0.13*N30^0.33</f>
        <v>0.95714955049301964</v>
      </c>
    </row>
    <row r="32" spans="1:29" x14ac:dyDescent="0.25">
      <c r="H32" t="s">
        <v>47</v>
      </c>
      <c r="K32" t="s">
        <v>78</v>
      </c>
      <c r="L32">
        <f>D31+D29</f>
        <v>366.8974285843791</v>
      </c>
      <c r="M32" t="s">
        <v>80</v>
      </c>
      <c r="N32">
        <f>D29+F31</f>
        <v>182.56107281799419</v>
      </c>
    </row>
    <row r="33" spans="3:24" x14ac:dyDescent="0.25">
      <c r="K33" t="s">
        <v>79</v>
      </c>
      <c r="L33">
        <f>D31+H29</f>
        <v>891.9394285843789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66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66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2</v>
      </c>
      <c r="U41">
        <f t="shared" ref="U41:U43" si="19">(C41/V40)*100</f>
        <v>3.2022685502520791</v>
      </c>
      <c r="V41">
        <f t="shared" ref="V41" si="20">V40-C41</f>
        <v>356.48152800000003</v>
      </c>
      <c r="W41">
        <f>V41/1.73</f>
        <v>206.05868670520232</v>
      </c>
      <c r="X41">
        <f>X40+U41</f>
        <v>6.2914045125949603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2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4.8560457023175685E-3</v>
      </c>
      <c r="V42">
        <f>W41-C42</f>
        <v>206.04868040120232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206.04868040120232</v>
      </c>
    </row>
    <row r="44" spans="3:24" x14ac:dyDescent="0.25">
      <c r="U44">
        <f>SUM(U39:U42)</f>
        <v>6.2962605582972779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1.0200001922443593</v>
      </c>
      <c r="G50">
        <f>1.2*M8*F50</f>
        <v>1.5908011312454133</v>
      </c>
    </row>
    <row r="51" spans="6:7" x14ac:dyDescent="0.25">
      <c r="G51">
        <f>1.2*I8*F50</f>
        <v>0.80043770132378933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709A-5E78-4DEF-AC0B-43F1FC701681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35.928110116892199</v>
      </c>
      <c r="D2" s="5">
        <f>K2</f>
        <v>30.110245662993297</v>
      </c>
      <c r="E2" s="5">
        <f>(F2*G2)/(H2^2)</f>
        <v>2.2441393091918272E-2</v>
      </c>
      <c r="F2" s="5">
        <v>19.579999999999998</v>
      </c>
      <c r="G2" s="5">
        <f>(I2^2)*J2</f>
        <v>0.11461385644493501</v>
      </c>
      <c r="H2" s="5">
        <v>10</v>
      </c>
      <c r="I2" s="5">
        <f>M8</f>
        <v>1.0705786119894933</v>
      </c>
      <c r="J2" s="5">
        <v>0.1</v>
      </c>
      <c r="K2" s="5">
        <f>L2+(M2-N2)*(O2/P2)^2</f>
        <v>30.110245662993297</v>
      </c>
      <c r="L2" s="5">
        <v>30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1.0225402305861779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0.51615140274053817</v>
      </c>
      <c r="J8" t="s">
        <v>47</v>
      </c>
      <c r="K8">
        <f>0.865*M8</f>
        <v>0.92605049937091177</v>
      </c>
      <c r="L8" t="s">
        <v>47</v>
      </c>
      <c r="M8">
        <f>0.4/((1.73*SQRT(D29^2+F29^2)))*1000</f>
        <v>1.0705786119894933</v>
      </c>
      <c r="P8" t="s">
        <v>81</v>
      </c>
      <c r="Q8">
        <f>1.73*400/SQRT((2*L32+L33)^2+(2*F29+J29))</f>
        <v>0.32179867496182457</v>
      </c>
      <c r="R8" t="s">
        <v>82</v>
      </c>
      <c r="S8">
        <f>0.865*U8</f>
        <v>0.89868130410055069</v>
      </c>
      <c r="T8" t="s">
        <v>83</v>
      </c>
      <c r="U8">
        <f>400/(1.73*(SQRT(N32^2+F29^2)))</f>
        <v>1.0389379238156655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186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 t="shared" si="4"/>
        <v>778.32000000000016</v>
      </c>
      <c r="I18" t="s">
        <v>38</v>
      </c>
      <c r="J18">
        <f t="shared" si="5"/>
        <v>30.878999999999998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8"/>
        <v>94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213.72000000000003</v>
      </c>
      <c r="E29" t="s">
        <v>49</v>
      </c>
      <c r="F29">
        <f>SUM(F9:F28)</f>
        <v>31.099999999999998</v>
      </c>
      <c r="G29" t="s">
        <v>50</v>
      </c>
      <c r="H29">
        <f>SUM(H9:H28)</f>
        <v>906.20200000000011</v>
      </c>
      <c r="I29" t="s">
        <v>51</v>
      </c>
      <c r="J29">
        <f>SUM(J9:J28)</f>
        <v>75.109000000000009</v>
      </c>
    </row>
    <row r="30" spans="1:29" x14ac:dyDescent="0.25">
      <c r="C30" t="s">
        <v>73</v>
      </c>
      <c r="K30" t="s">
        <v>76</v>
      </c>
      <c r="L30">
        <f>(SQRT((2*D29+H29)^2+(2*F29+J29)^2))/3</f>
        <v>446.89729688213112</v>
      </c>
      <c r="M30" t="s">
        <v>77</v>
      </c>
      <c r="N30">
        <f>SQRT(D29^2+F29^2)</f>
        <v>215.9709434160068</v>
      </c>
    </row>
    <row r="31" spans="1:29" x14ac:dyDescent="0.25">
      <c r="C31" t="s">
        <v>78</v>
      </c>
      <c r="D31">
        <f>SQRT((400^2/(3*L31^2*I8^2))-F29^2)-D29</f>
        <v>272.24630189889098</v>
      </c>
      <c r="E31" t="s">
        <v>80</v>
      </c>
      <c r="F31">
        <f>SQRT((400^2/(3*M8^2*N31^2))-F29^2)-D29</f>
        <v>6.6445560918001831</v>
      </c>
      <c r="K31" t="s">
        <v>74</v>
      </c>
      <c r="L31">
        <f>0.6-0.0025*L30+0.114*L30^0.5-0.13*L30^0.33</f>
        <v>0.91881607190339554</v>
      </c>
      <c r="M31" t="s">
        <v>75</v>
      </c>
      <c r="N31">
        <f>0.6-0.0025*N30+0.114*N30^0.5-0.13*N30^0.33</f>
        <v>0.96929620492591895</v>
      </c>
    </row>
    <row r="32" spans="1:29" x14ac:dyDescent="0.25">
      <c r="H32" t="s">
        <v>47</v>
      </c>
      <c r="K32" t="s">
        <v>78</v>
      </c>
      <c r="L32">
        <f>D31+D29</f>
        <v>485.966301898891</v>
      </c>
      <c r="M32" t="s">
        <v>80</v>
      </c>
      <c r="N32">
        <f>D29+F31</f>
        <v>220.36455609180021</v>
      </c>
    </row>
    <row r="33" spans="3:24" x14ac:dyDescent="0.25">
      <c r="K33" t="s">
        <v>79</v>
      </c>
      <c r="L33">
        <f>D31+H29</f>
        <v>1178.448301898891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94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94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4.5608067230862952</v>
      </c>
      <c r="V41">
        <f t="shared" ref="V41" si="18">V40-C41</f>
        <v>351.47837600000003</v>
      </c>
      <c r="W41">
        <f>V41/1.73</f>
        <v>203.16669132947979</v>
      </c>
      <c r="X41">
        <f>X40+U41</f>
        <v>7.6499426854291759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203.16669132947979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203.16669132947979</v>
      </c>
    </row>
    <row r="44" spans="3:24" x14ac:dyDescent="0.25">
      <c r="U44">
        <f>SUM(U39:U42)</f>
        <v>7.6499426854291759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1.0200000012537109</v>
      </c>
      <c r="G50">
        <f>1.2*M8*F50</f>
        <v>1.3103882226857753</v>
      </c>
    </row>
    <row r="51" spans="6:7" x14ac:dyDescent="0.25">
      <c r="G51">
        <f>1.2*I8*F50</f>
        <v>0.63176931773094425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8EB2-951C-4D6F-B832-CA15DBF5C36B}">
  <dimension ref="A1:AC51"/>
  <sheetViews>
    <sheetView workbookViewId="0">
      <selection activeCell="L15" sqref="L1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35.96873427650003</v>
      </c>
      <c r="D2" s="5">
        <f>K2</f>
        <v>30.110245662993297</v>
      </c>
      <c r="E2" s="5">
        <f>(F2*G2)/(H2^2)</f>
        <v>2.2596348226460533E-2</v>
      </c>
      <c r="F2" s="5">
        <v>19.579999999999998</v>
      </c>
      <c r="G2" s="5">
        <f>(I2^2)*J2</f>
        <v>0.11540525141195371</v>
      </c>
      <c r="H2" s="5">
        <v>10</v>
      </c>
      <c r="I2" s="5">
        <f>M8</f>
        <v>1.0742683622445264</v>
      </c>
      <c r="J2" s="5">
        <v>0.1</v>
      </c>
      <c r="K2" s="5">
        <f>L2+(M2-N2)*(O2/P2)^2</f>
        <v>30.110245662993297</v>
      </c>
      <c r="L2" s="5">
        <v>30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1.0226976213147152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0.51801709553009911</v>
      </c>
      <c r="J8" t="s">
        <v>47</v>
      </c>
      <c r="K8">
        <f>0.865*M8</f>
        <v>0.92924213334151529</v>
      </c>
      <c r="L8" t="s">
        <v>47</v>
      </c>
      <c r="M8">
        <f>0.4/((1.73*SQRT(D29^2+F29^2)))*1000</f>
        <v>1.0742683622445264</v>
      </c>
      <c r="P8" t="s">
        <v>81</v>
      </c>
      <c r="Q8">
        <f>1.73*400/SQRT((2*L32+L33)^2+(2*F29+J29))</f>
        <v>0.32317834759809461</v>
      </c>
      <c r="R8" t="s">
        <v>82</v>
      </c>
      <c r="S8">
        <f>0.865*U8</f>
        <v>0.90163368837826185</v>
      </c>
      <c r="T8" t="s">
        <v>83</v>
      </c>
      <c r="U8">
        <f>400/(1.73*(SQRT(N32^2+F29^2)))</f>
        <v>1.0423510848303605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185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 t="shared" si="4"/>
        <v>778.32000000000016</v>
      </c>
      <c r="I18" t="s">
        <v>38</v>
      </c>
      <c r="J18">
        <f t="shared" si="5"/>
        <v>30.878999999999998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7"/>
        <v>94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212.98000000000005</v>
      </c>
      <c r="E29" t="s">
        <v>49</v>
      </c>
      <c r="F29">
        <f>SUM(F9:F28)</f>
        <v>31.033999999999999</v>
      </c>
      <c r="G29" t="s">
        <v>50</v>
      </c>
      <c r="H29">
        <f>SUM(H9:H28)</f>
        <v>902.87200000000007</v>
      </c>
      <c r="I29" t="s">
        <v>51</v>
      </c>
      <c r="J29">
        <f>SUM(J9:J28)</f>
        <v>74.811999999999998</v>
      </c>
    </row>
    <row r="30" spans="1:29" x14ac:dyDescent="0.25">
      <c r="C30" t="s">
        <v>73</v>
      </c>
      <c r="K30" t="s">
        <v>76</v>
      </c>
      <c r="L30">
        <f>(SQRT((2*D29+H29)^2+(2*F29+J29)^2))/3</f>
        <v>445.28774949139478</v>
      </c>
      <c r="M30" t="s">
        <v>77</v>
      </c>
      <c r="N30">
        <f>SQRT(D29^2+F29^2)</f>
        <v>215.22915591527098</v>
      </c>
    </row>
    <row r="31" spans="1:29" x14ac:dyDescent="0.25">
      <c r="C31" t="s">
        <v>78</v>
      </c>
      <c r="D31">
        <f>SQRT((400^2/(3*L31^2*I8^2))-F29^2)-D29</f>
        <v>270.78953170571651</v>
      </c>
      <c r="E31" t="s">
        <v>80</v>
      </c>
      <c r="F31">
        <f>SQRT((400^2/(3*M8^2*N31^2))-F29^2)-D29</f>
        <v>6.6579155080904968</v>
      </c>
      <c r="K31" t="s">
        <v>74</v>
      </c>
      <c r="L31">
        <f>0.6-0.0025*L30+0.114*L30^0.5-0.13*L30^0.33</f>
        <v>0.91965507704157445</v>
      </c>
      <c r="M31" t="s">
        <v>75</v>
      </c>
      <c r="N31">
        <f>0.6-0.0025*N30+0.114*N30^0.5-0.13*N30^0.33</f>
        <v>0.96914043267176531</v>
      </c>
    </row>
    <row r="32" spans="1:29" x14ac:dyDescent="0.25">
      <c r="H32" t="s">
        <v>47</v>
      </c>
      <c r="K32" t="s">
        <v>78</v>
      </c>
      <c r="L32">
        <f>D31+D29</f>
        <v>483.76953170571653</v>
      </c>
      <c r="M32" t="s">
        <v>80</v>
      </c>
      <c r="N32">
        <f>D29+F31</f>
        <v>219.63791550809054</v>
      </c>
    </row>
    <row r="33" spans="3:24" x14ac:dyDescent="0.25">
      <c r="K33" t="s">
        <v>79</v>
      </c>
      <c r="L33">
        <f>D31+H29</f>
        <v>1173.6615317057167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94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94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4.5594531297835621</v>
      </c>
      <c r="V41">
        <f t="shared" ref="V41" si="17">V40-C41</f>
        <v>351.58770800000002</v>
      </c>
      <c r="W41">
        <f>V41/1.73</f>
        <v>203.22988901734107</v>
      </c>
      <c r="X41">
        <f>X40+U41</f>
        <v>7.6189366804880914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203.22988901734107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203.22988901734107</v>
      </c>
    </row>
    <row r="44" spans="3:24" x14ac:dyDescent="0.25">
      <c r="U44">
        <f>SUM(U39:U42)</f>
        <v>7.6189366804880914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1.0200000012886707</v>
      </c>
      <c r="G50">
        <f>1.2*M8*F50</f>
        <v>1.3149044770485541</v>
      </c>
    </row>
    <row r="51" spans="6:7" x14ac:dyDescent="0.25">
      <c r="G51">
        <f>1.2*I8*F50</f>
        <v>0.63405292572990546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BD43D-C47E-486C-869E-569557A78C68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113.08422147421646</v>
      </c>
      <c r="D2" s="5">
        <f>K2</f>
        <v>25.206788769574857</v>
      </c>
      <c r="E2" s="5">
        <f>(F2*G2)/(H2^2)</f>
        <v>0.29994703949405038</v>
      </c>
      <c r="F2" s="5">
        <v>19.579999999999998</v>
      </c>
      <c r="G2" s="5">
        <f>(I2^2)*J2</f>
        <v>1.5319052068133319</v>
      </c>
      <c r="H2" s="5">
        <v>10</v>
      </c>
      <c r="I2" s="5">
        <f>M8</f>
        <v>3.9139560636437039</v>
      </c>
      <c r="J2" s="5">
        <v>0.1</v>
      </c>
      <c r="K2" s="5">
        <f>L2+(M2-N2)*(O2/P2)^2</f>
        <v>25.206788769574857</v>
      </c>
      <c r="L2" s="5">
        <v>25</v>
      </c>
      <c r="M2" s="5">
        <v>70</v>
      </c>
      <c r="N2" s="5">
        <f>25</f>
        <v>25</v>
      </c>
      <c r="O2" s="5">
        <f>2.9</f>
        <v>2.9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1.3470579644869336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2.2434709008516602</v>
      </c>
      <c r="J8" t="s">
        <v>47</v>
      </c>
      <c r="K8">
        <f>0.865*M8</f>
        <v>3.3855719950518037</v>
      </c>
      <c r="L8" t="s">
        <v>47</v>
      </c>
      <c r="M8">
        <f>0.4/((1.73*SQRT(D29^2+F29^2)))*1000</f>
        <v>3.9139560636437039</v>
      </c>
      <c r="P8" t="s">
        <v>81</v>
      </c>
      <c r="Q8">
        <f>1.73*400/SQRT((2*L32+L33)^2+(2*F29+J29))</f>
        <v>1.4798614988119254</v>
      </c>
      <c r="R8" t="s">
        <v>82</v>
      </c>
      <c r="S8">
        <f>0.865*U8</f>
        <v>2.8101393892984934</v>
      </c>
      <c r="T8" t="s">
        <v>83</v>
      </c>
      <c r="U8">
        <f>400/(1.73*(SQRT(N32^2+F29^2)))</f>
        <v>3.2487160569924778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105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8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53.64</v>
      </c>
      <c r="E29" t="s">
        <v>49</v>
      </c>
      <c r="F29">
        <f>SUM(F9:F28)</f>
        <v>24.748999999999999</v>
      </c>
      <c r="G29" t="s">
        <v>50</v>
      </c>
      <c r="H29">
        <f>SUM(H9:H28)</f>
        <v>185.84200000000004</v>
      </c>
      <c r="I29" t="s">
        <v>51</v>
      </c>
      <c r="J29">
        <f>SUM(J9:J28)</f>
        <v>46.529500000000013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102.8168747716325</v>
      </c>
      <c r="M30" t="s">
        <v>77</v>
      </c>
      <c r="N30">
        <f>SQRT(D29^2+F29^2)</f>
        <v>59.0742126566237</v>
      </c>
    </row>
    <row r="31" spans="1:29" x14ac:dyDescent="0.25">
      <c r="C31" t="s">
        <v>78</v>
      </c>
      <c r="D31">
        <f>SQRT((400^2/(3*L31^2*I8^2))-F29^2)-D29</f>
        <v>58.128879161189346</v>
      </c>
      <c r="E31" t="s">
        <v>80</v>
      </c>
      <c r="F31">
        <f>SQRT((400^2/(3*M8^2*N31^2))-F29^2)-D29</f>
        <v>13.089127336817342</v>
      </c>
      <c r="K31" t="s">
        <v>74</v>
      </c>
      <c r="L31">
        <f>0.6-0.0025*L30+0.114*L30^0.5-0.13*L30^0.33</f>
        <v>0.89921553558066381</v>
      </c>
      <c r="M31" t="s">
        <v>75</v>
      </c>
      <c r="N31">
        <f>0.6-0.0025*N30+0.114*N30^0.5-0.13*N30^0.33</f>
        <v>0.82905107082957241</v>
      </c>
    </row>
    <row r="32" spans="1:29" x14ac:dyDescent="0.25">
      <c r="H32" t="s">
        <v>47</v>
      </c>
      <c r="K32" t="s">
        <v>78</v>
      </c>
      <c r="L32">
        <f>D31+D29</f>
        <v>111.76887916118935</v>
      </c>
      <c r="M32" t="s">
        <v>80</v>
      </c>
      <c r="N32">
        <f>D29+F31</f>
        <v>66.729127336817342</v>
      </c>
    </row>
    <row r="33" spans="3:24" x14ac:dyDescent="0.25">
      <c r="K33" t="s">
        <v>79</v>
      </c>
      <c r="L33">
        <f>D31+H29</f>
        <v>243.97087916118937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7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0.33963454320855385</v>
      </c>
      <c r="V41">
        <f t="shared" ref="V41" si="18">V40-C41</f>
        <v>367.02388400000001</v>
      </c>
      <c r="W41">
        <f>V41/1.73</f>
        <v>212.15253410404625</v>
      </c>
      <c r="X41">
        <f>X40+U41</f>
        <v>3.428770505551435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212.15253410404625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212.15253410404625</v>
      </c>
    </row>
    <row r="44" spans="3:24" x14ac:dyDescent="0.25">
      <c r="U44">
        <f>SUM(U39:U42)</f>
        <v>3.428770505551435</v>
      </c>
    </row>
    <row r="49" spans="6:7" x14ac:dyDescent="0.25">
      <c r="G49" t="s">
        <v>97</v>
      </c>
    </row>
    <row r="50" spans="6:7" x14ac:dyDescent="0.25">
      <c r="F50">
        <f>(1.02+0.98*2.7^(-(3/(F29/D29))))</f>
        <v>1.0215362573976376</v>
      </c>
      <c r="G50">
        <f>1.2*M8*F50</f>
        <v>4.7978976346480549</v>
      </c>
    </row>
    <row r="51" spans="6:7" x14ac:dyDescent="0.25">
      <c r="G51">
        <f>1.2*I8*F50</f>
        <v>2.750144241163814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D0C1-E342-4CFF-8E98-E7FF430555FF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35.115426440569848</v>
      </c>
      <c r="D2" s="5">
        <f>K2</f>
        <v>30.110245662993297</v>
      </c>
      <c r="E2" s="5">
        <f>(F2*G2)/(H2^2)</f>
        <v>1.9336504399243531E-2</v>
      </c>
      <c r="F2" s="5">
        <v>19.579999999999998</v>
      </c>
      <c r="G2" s="5">
        <f>(I2^2)*J2</f>
        <v>9.875640653341948E-2</v>
      </c>
      <c r="H2" s="5">
        <v>10</v>
      </c>
      <c r="I2" s="5">
        <f>M8</f>
        <v>0.99376257996273676</v>
      </c>
      <c r="J2" s="5">
        <v>0.1</v>
      </c>
      <c r="K2" s="5">
        <f>L2+(M2-N2)*(O2/P2)^2</f>
        <v>30.110245662993297</v>
      </c>
      <c r="L2" s="5">
        <v>30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1.01939163927693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0.49090298963173667</v>
      </c>
      <c r="J8" t="s">
        <v>47</v>
      </c>
      <c r="K8">
        <f>0.865*M8</f>
        <v>0.85960463166776724</v>
      </c>
      <c r="L8" t="s">
        <v>47</v>
      </c>
      <c r="M8">
        <f>0.4/((1.73*SQRT(D29^2+F29^2)))*1000</f>
        <v>0.99376257996273676</v>
      </c>
      <c r="P8" t="s">
        <v>81</v>
      </c>
      <c r="Q8">
        <f>1.73*400/SQRT((2*L32+L33)^2+(2*F29+J29))</f>
        <v>0.30072133804021645</v>
      </c>
      <c r="R8" t="s">
        <v>82</v>
      </c>
      <c r="S8">
        <f>0.865*U8</f>
        <v>0.82418114415324617</v>
      </c>
      <c r="T8" t="s">
        <v>83</v>
      </c>
      <c r="U8">
        <f>400/(1.73*(SQRT(N32^2+F29^2)))</f>
        <v>0.95281057127542912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184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6.52</v>
      </c>
      <c r="I17" t="s">
        <v>37</v>
      </c>
      <c r="J17">
        <f t="shared" ref="J17:J21" si="5">T17*AC17</f>
        <v>3.64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1.63</f>
        <v>1.63</v>
      </c>
      <c r="S17" t="s">
        <v>37</v>
      </c>
      <c r="T17">
        <f>0.91</f>
        <v>0.91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>R18*AA18</f>
        <v>778.32000000000016</v>
      </c>
      <c r="I18" t="s">
        <v>38</v>
      </c>
      <c r="J18">
        <f t="shared" si="5"/>
        <v>30.878999999999998</v>
      </c>
      <c r="L18" s="12"/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ref="T18" si="8">4.5*P18</f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7"/>
        <v>94</v>
      </c>
    </row>
    <row r="19" spans="1:29" ht="34.5" x14ac:dyDescent="0.25">
      <c r="A19" s="11" t="s">
        <v>119</v>
      </c>
      <c r="B19" s="10" t="s">
        <v>116</v>
      </c>
      <c r="C19" t="s">
        <v>24</v>
      </c>
      <c r="D19">
        <f>N19*W19</f>
        <v>7.36</v>
      </c>
      <c r="E19" t="s">
        <v>30</v>
      </c>
      <c r="F19">
        <f>P19*Y19</f>
        <v>0.29199999999999998</v>
      </c>
      <c r="G19" t="s">
        <v>44</v>
      </c>
      <c r="H19">
        <f t="shared" si="4"/>
        <v>33.120000000000005</v>
      </c>
      <c r="I19" t="s">
        <v>39</v>
      </c>
      <c r="J19">
        <f t="shared" si="5"/>
        <v>1.3139999999999998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4</f>
        <v>4</v>
      </c>
      <c r="X19" t="s">
        <v>63</v>
      </c>
      <c r="Y19">
        <f>W19</f>
        <v>4</v>
      </c>
      <c r="Z19" t="s">
        <v>67</v>
      </c>
      <c r="AA19">
        <f>W19</f>
        <v>4</v>
      </c>
      <c r="AB19" t="s">
        <v>71</v>
      </c>
      <c r="AC19">
        <f t="shared" si="7"/>
        <v>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  <c r="N25">
        <f>L30/400-P27*0.114+P28*0.13</f>
        <v>-0.28578279631321357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  <c r="P27">
        <f>L30^(1/2)</f>
        <v>21.676770588724835</v>
      </c>
      <c r="Q27">
        <f>N30^(1/2)</f>
        <v>15.253363655488835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  <c r="P28">
        <f>L30^(1/3)</f>
        <v>7.7743314839300206</v>
      </c>
      <c r="Q28">
        <f>N30^(1/3)</f>
        <v>6.1504999069837494</v>
      </c>
    </row>
    <row r="29" spans="1:29" x14ac:dyDescent="0.25">
      <c r="C29" t="s">
        <v>48</v>
      </c>
      <c r="D29">
        <f>SUM(D9:D28)</f>
        <v>229.88000000000005</v>
      </c>
      <c r="E29" t="s">
        <v>49</v>
      </c>
      <c r="F29">
        <f>SUM(F9:F28)</f>
        <v>35.891999999999996</v>
      </c>
      <c r="G29" t="s">
        <v>50</v>
      </c>
      <c r="H29">
        <f>SUM(H9:H28)</f>
        <v>941.322</v>
      </c>
      <c r="I29" t="s">
        <v>51</v>
      </c>
      <c r="J29">
        <f>SUM(J9:J28)</f>
        <v>83.375</v>
      </c>
    </row>
    <row r="30" spans="1:29" x14ac:dyDescent="0.25">
      <c r="C30" t="s">
        <v>73</v>
      </c>
      <c r="K30" t="s">
        <v>76</v>
      </c>
      <c r="L30">
        <f>(SQRT((2*D29+H29)^2+(2*F29+J29)^2))/3</f>
        <v>469.882383156206</v>
      </c>
      <c r="M30" t="s">
        <v>77</v>
      </c>
      <c r="N30">
        <f>SQRT(D29^2+F29^2)</f>
        <v>232.6651028065877</v>
      </c>
    </row>
    <row r="31" spans="1:29" x14ac:dyDescent="0.25">
      <c r="C31" t="s">
        <v>78</v>
      </c>
      <c r="D31">
        <f>SQRT((400^2/(3*L31^2*I8^2))-F29^2)-D29</f>
        <v>300.00598953910168</v>
      </c>
      <c r="E31" t="s">
        <v>80</v>
      </c>
      <c r="F31">
        <f>SQRT((400^2/(3*M8^2*N31^2))-F29^2)-D29</f>
        <v>10.116073369847669</v>
      </c>
      <c r="K31" t="s">
        <v>74</v>
      </c>
      <c r="L31">
        <f>0.6-(0.0025*L30)+(0.114*P27)-0.13*P28</f>
        <v>0.88578279631321344</v>
      </c>
      <c r="M31" t="s">
        <v>75</v>
      </c>
      <c r="N31">
        <f>0.6-0.0025*N30+0.114*Q27-0.13*Q28</f>
        <v>0.95765571180137044</v>
      </c>
    </row>
    <row r="32" spans="1:29" x14ac:dyDescent="0.25">
      <c r="H32" t="s">
        <v>47</v>
      </c>
      <c r="K32" t="s">
        <v>78</v>
      </c>
      <c r="L32">
        <f>D31+D29</f>
        <v>529.88598953910173</v>
      </c>
      <c r="M32" t="s">
        <v>80</v>
      </c>
      <c r="N32">
        <f>D29+F31</f>
        <v>239.99607336984772</v>
      </c>
    </row>
    <row r="33" spans="3:24" x14ac:dyDescent="0.25">
      <c r="K33" t="s">
        <v>79</v>
      </c>
      <c r="L33">
        <f>D31+H29</f>
        <v>1241.3279895391017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94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94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4</v>
      </c>
      <c r="U41">
        <f t="shared" ref="U41:U43" si="19">(C41/V40)*100</f>
        <v>4.5608067230862952</v>
      </c>
      <c r="V41">
        <f t="shared" ref="V41" si="20">V40-C41</f>
        <v>351.47837600000003</v>
      </c>
      <c r="W41">
        <f>V41/1.73</f>
        <v>203.16669132947979</v>
      </c>
      <c r="X41">
        <f>X40+U41</f>
        <v>7.6499426854291759</v>
      </c>
    </row>
    <row r="42" spans="3:24" x14ac:dyDescent="0.25">
      <c r="C42">
        <f>(2*D42*((E42*F42+G42*H42)*I42)/1000)</f>
        <v>2.0012608000000001E-2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4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9.8503390831645356E-3</v>
      </c>
      <c r="V42">
        <f>W41-C42</f>
        <v>203.14667872147979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203.14667872147979</v>
      </c>
    </row>
    <row r="44" spans="3:24" x14ac:dyDescent="0.25">
      <c r="U44">
        <f>SUM(U39:U42)</f>
        <v>7.6597930245123402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1.0200000050450928</v>
      </c>
      <c r="G50">
        <f>1.2*M8*F50</f>
        <v>1.2163654038907392</v>
      </c>
    </row>
    <row r="51" spans="6:7" x14ac:dyDescent="0.25">
      <c r="G51">
        <f>1.2*I8*F50</f>
        <v>0.60086526228122705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F760B-BB17-4E00-A7D7-6523965275BB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35.147785301084419</v>
      </c>
      <c r="D2" s="5">
        <f>K2</f>
        <v>30.110245662993297</v>
      </c>
      <c r="E2" s="5">
        <f>(F2*G2)/(H2^2)</f>
        <v>1.9460315862223944E-2</v>
      </c>
      <c r="F2" s="5">
        <v>19.579999999999998</v>
      </c>
      <c r="G2" s="5">
        <f>(I2^2)*J2</f>
        <v>9.9388742912277561E-2</v>
      </c>
      <c r="H2" s="5">
        <v>10</v>
      </c>
      <c r="I2" s="5">
        <f>M8</f>
        <v>0.99693902979208093</v>
      </c>
      <c r="J2" s="5">
        <v>0.1</v>
      </c>
      <c r="K2" s="5">
        <f>L2+(M2-N2)*(O2/P2)^2</f>
        <v>30.110245662993297</v>
      </c>
      <c r="L2" s="5">
        <v>30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1.0195170076459052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0.49202187779183937</v>
      </c>
      <c r="J8" t="s">
        <v>47</v>
      </c>
      <c r="K8">
        <f>0.865*M8</f>
        <v>0.86235226077015004</v>
      </c>
      <c r="L8" t="s">
        <v>47</v>
      </c>
      <c r="M8">
        <f>0.4/((1.73*SQRT(D29^2+F29^2)))*1000</f>
        <v>0.99693902979208093</v>
      </c>
      <c r="P8" t="s">
        <v>81</v>
      </c>
      <c r="Q8">
        <f>1.73*400/SQRT((2*L32+L33)^2+(2*F29+J29))</f>
        <v>0.30145951470581744</v>
      </c>
      <c r="R8" t="s">
        <v>82</v>
      </c>
      <c r="S8">
        <f>0.865*U8</f>
        <v>0.82675594151982512</v>
      </c>
      <c r="T8" t="s">
        <v>83</v>
      </c>
      <c r="U8">
        <f>400/(1.73*(SQRT(N32^2+F29^2)))</f>
        <v>0.95578721562985569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183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4.8899999999999997</v>
      </c>
      <c r="I17" t="s">
        <v>37</v>
      </c>
      <c r="J17">
        <f t="shared" ref="J17:J21" si="5">T17*AC17</f>
        <v>2.73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1.63</f>
        <v>1.63</v>
      </c>
      <c r="S17" t="s">
        <v>37</v>
      </c>
      <c r="T17">
        <f>0.91</f>
        <v>0.91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>R18*AA18</f>
        <v>778.32000000000016</v>
      </c>
      <c r="I18" t="s">
        <v>38</v>
      </c>
      <c r="J18">
        <f t="shared" si="5"/>
        <v>30.878999999999998</v>
      </c>
      <c r="L18" s="12"/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ref="T18" si="8">4.5*P18</f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7"/>
        <v>94</v>
      </c>
    </row>
    <row r="19" spans="1:29" ht="34.5" x14ac:dyDescent="0.25">
      <c r="A19" s="11" t="s">
        <v>119</v>
      </c>
      <c r="B19" s="10" t="s">
        <v>116</v>
      </c>
      <c r="C19" t="s">
        <v>24</v>
      </c>
      <c r="D19">
        <f>N19*W19</f>
        <v>7.36</v>
      </c>
      <c r="E19" t="s">
        <v>30</v>
      </c>
      <c r="F19">
        <f>P19*Y19</f>
        <v>0.29199999999999998</v>
      </c>
      <c r="G19" t="s">
        <v>44</v>
      </c>
      <c r="H19">
        <f t="shared" si="4"/>
        <v>33.120000000000005</v>
      </c>
      <c r="I19" t="s">
        <v>39</v>
      </c>
      <c r="J19">
        <f t="shared" si="5"/>
        <v>1.3139999999999998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4</f>
        <v>4</v>
      </c>
      <c r="X19" t="s">
        <v>63</v>
      </c>
      <c r="Y19">
        <f>W19</f>
        <v>4</v>
      </c>
      <c r="Z19" t="s">
        <v>67</v>
      </c>
      <c r="AA19">
        <f>W19</f>
        <v>4</v>
      </c>
      <c r="AB19" t="s">
        <v>71</v>
      </c>
      <c r="AC19">
        <f t="shared" si="7"/>
        <v>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  <c r="N25">
        <f>L30/400-P27*0.114+P28*0.13</f>
        <v>-0.28640945993233635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  <c r="P27">
        <f>L30^(1/2)</f>
        <v>21.652109402440743</v>
      </c>
      <c r="Q27">
        <f>N30^(1/2)</f>
        <v>15.229044114048095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  <c r="P28">
        <f>L30^(1/3)</f>
        <v>7.768433907751934</v>
      </c>
      <c r="Q28">
        <f>N30^(1/3)</f>
        <v>6.1439607105181846</v>
      </c>
    </row>
    <row r="29" spans="1:29" x14ac:dyDescent="0.25">
      <c r="C29" t="s">
        <v>48</v>
      </c>
      <c r="D29">
        <f>SUM(D9:D28)</f>
        <v>229.14000000000007</v>
      </c>
      <c r="E29" t="s">
        <v>49</v>
      </c>
      <c r="F29">
        <f>SUM(F9:F28)</f>
        <v>35.826000000000001</v>
      </c>
      <c r="G29" t="s">
        <v>50</v>
      </c>
      <c r="H29">
        <f>SUM(H9:H28)</f>
        <v>939.69200000000001</v>
      </c>
      <c r="I29" t="s">
        <v>51</v>
      </c>
      <c r="J29">
        <f>SUM(J9:J28)</f>
        <v>82.464999999999989</v>
      </c>
    </row>
    <row r="30" spans="1:29" x14ac:dyDescent="0.25">
      <c r="C30" t="s">
        <v>73</v>
      </c>
      <c r="K30" t="s">
        <v>76</v>
      </c>
      <c r="L30">
        <f>(SQRT((2*D29+H29)^2+(2*F29+J29)^2))/3</f>
        <v>468.81384157526281</v>
      </c>
      <c r="M30" t="s">
        <v>77</v>
      </c>
      <c r="N30">
        <f>SQRT(D29^2+F29^2)</f>
        <v>231.92378462762295</v>
      </c>
    </row>
    <row r="31" spans="1:29" x14ac:dyDescent="0.25">
      <c r="C31" t="s">
        <v>78</v>
      </c>
      <c r="D31">
        <f>SQRT((400^2/(3*L31^2*I8^2))-F29^2)-D29</f>
        <v>299.16446070227369</v>
      </c>
      <c r="E31" t="s">
        <v>80</v>
      </c>
      <c r="F31">
        <f>SQRT((400^2/(3*M8^2*N31^2))-F29^2)-D29</f>
        <v>10.101793540038983</v>
      </c>
      <c r="K31" t="s">
        <v>74</v>
      </c>
      <c r="L31">
        <f>0.6-(0.0025*L30)+(0.114*P27)-0.13*P28</f>
        <v>0.88640945993233622</v>
      </c>
      <c r="M31" t="s">
        <v>75</v>
      </c>
      <c r="N31">
        <f>0.6-0.0025*N30+0.114*Q27-0.13*Q28</f>
        <v>0.95758667506506157</v>
      </c>
    </row>
    <row r="32" spans="1:29" x14ac:dyDescent="0.25">
      <c r="H32" t="s">
        <v>47</v>
      </c>
      <c r="K32" t="s">
        <v>78</v>
      </c>
      <c r="L32">
        <f>D31+D29</f>
        <v>528.30446070227379</v>
      </c>
      <c r="M32" t="s">
        <v>80</v>
      </c>
      <c r="N32">
        <f>D29+F31</f>
        <v>239.24179354003905</v>
      </c>
    </row>
    <row r="33" spans="3:24" x14ac:dyDescent="0.25">
      <c r="K33" t="s">
        <v>79</v>
      </c>
      <c r="L33">
        <f>D31+H29</f>
        <v>1238.8564607022736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94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94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4</v>
      </c>
      <c r="U41">
        <f t="shared" ref="U41:U43" si="19">(C41/V40)*100</f>
        <v>4.5594531297835621</v>
      </c>
      <c r="V41">
        <f t="shared" ref="V41" si="20">V40-C41</f>
        <v>351.58770800000002</v>
      </c>
      <c r="W41">
        <f>V41/1.73</f>
        <v>203.22988901734107</v>
      </c>
      <c r="X41">
        <f>X40+U41</f>
        <v>7.6189366804880914</v>
      </c>
    </row>
    <row r="42" spans="3:24" x14ac:dyDescent="0.25">
      <c r="C42">
        <f>(2*D42*((E42*F42+G42*H42)*I42)/1000)</f>
        <v>2.0012608000000001E-2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4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9.8472759576680082E-3</v>
      </c>
      <c r="V42">
        <f>W41-C42</f>
        <v>203.20987640934106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203.20987640934106</v>
      </c>
    </row>
    <row r="44" spans="3:24" x14ac:dyDescent="0.25">
      <c r="U44">
        <f>SUM(U39:U42)</f>
        <v>7.6287839564457594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1.0200000051800029</v>
      </c>
      <c r="G50">
        <f>1.2*M8*F50</f>
        <v>1.2202533786624834</v>
      </c>
    </row>
    <row r="51" spans="6:7" x14ac:dyDescent="0.25">
      <c r="G51">
        <f>1.2*I8*F50</f>
        <v>0.60223478147562115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A9235-23BE-45E1-A694-5636687D71F7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30.178097196066808</v>
      </c>
      <c r="D2" s="5">
        <f>K2</f>
        <v>25.110245662993297</v>
      </c>
      <c r="E2" s="5">
        <f>(F2*G2)/(H2^2)</f>
        <v>1.9959187690174747E-2</v>
      </c>
      <c r="F2" s="5">
        <v>19.579999999999998</v>
      </c>
      <c r="G2" s="5">
        <f>(I2^2)*J2</f>
        <v>0.10193660720211822</v>
      </c>
      <c r="H2" s="5">
        <v>10</v>
      </c>
      <c r="I2" s="5">
        <f>M8</f>
        <v>1.0096366039428157</v>
      </c>
      <c r="J2" s="5">
        <v>0.1</v>
      </c>
      <c r="K2" s="5">
        <f>L2+(M2-N2)*(O2/P2)^2</f>
        <v>25.110245662993297</v>
      </c>
      <c r="L2" s="5">
        <v>25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1.0200223089341913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0.49936170322189233</v>
      </c>
      <c r="J8" t="s">
        <v>47</v>
      </c>
      <c r="K8">
        <f>0.865*M8</f>
        <v>0.87333566241053562</v>
      </c>
      <c r="L8" t="s">
        <v>47</v>
      </c>
      <c r="M8">
        <f>0.4/((1.73*SQRT(D29^2+F29^2)))*1000</f>
        <v>1.0096366039428157</v>
      </c>
      <c r="P8" t="s">
        <v>81</v>
      </c>
      <c r="Q8">
        <f>1.73*400/SQRT((2*L32+L33)^2+(2*F29+J29))</f>
        <v>0.30713395642491631</v>
      </c>
      <c r="R8" t="s">
        <v>82</v>
      </c>
      <c r="S8">
        <f>0.865*U8</f>
        <v>0.83702611937185234</v>
      </c>
      <c r="T8" t="s">
        <v>83</v>
      </c>
      <c r="U8">
        <f>400/(1.73*(SQRT(N32^2+F29^2)))</f>
        <v>0.96766025360907781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182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6.52</v>
      </c>
      <c r="I17" t="s">
        <v>37</v>
      </c>
      <c r="J17">
        <f t="shared" ref="J17:J21" si="5">T17*AC17</f>
        <v>3.64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1.63</f>
        <v>1.63</v>
      </c>
      <c r="S17" t="s">
        <v>37</v>
      </c>
      <c r="T17">
        <f>0.91</f>
        <v>0.91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>R18*AA18</f>
        <v>778.32000000000016</v>
      </c>
      <c r="I18" t="s">
        <v>38</v>
      </c>
      <c r="J18">
        <f t="shared" si="5"/>
        <v>30.878999999999998</v>
      </c>
      <c r="L18" s="13"/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ref="T18" si="8">4.5*P18</f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7"/>
        <v>94</v>
      </c>
    </row>
    <row r="19" spans="1:29" ht="34.5" x14ac:dyDescent="0.25">
      <c r="A19" s="11" t="s">
        <v>119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  <c r="N25">
        <f>L30/400-P27*0.114+P28*0.13</f>
        <v>-0.29040141268383812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  <c r="P27">
        <f>L30^(1/2)</f>
        <v>21.492394498654036</v>
      </c>
      <c r="Q27">
        <f>N30^(1/2)</f>
        <v>15.132977990237485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  <c r="P28">
        <f>L30^(1/3)</f>
        <v>7.7301846688329716</v>
      </c>
      <c r="Q28">
        <f>N30^(1/3)</f>
        <v>6.1180957135514404</v>
      </c>
    </row>
    <row r="29" spans="1:29" x14ac:dyDescent="0.25">
      <c r="C29" t="s">
        <v>48</v>
      </c>
      <c r="D29">
        <f>SUM(D9:D28)</f>
        <v>226.20000000000005</v>
      </c>
      <c r="E29" t="s">
        <v>49</v>
      </c>
      <c r="F29">
        <f>SUM(F9:F28)</f>
        <v>35.745999999999995</v>
      </c>
      <c r="G29" t="s">
        <v>50</v>
      </c>
      <c r="H29">
        <f>SUM(H9:H28)</f>
        <v>924.76200000000006</v>
      </c>
      <c r="I29" t="s">
        <v>51</v>
      </c>
      <c r="J29">
        <f>SUM(J9:J28)</f>
        <v>82.718000000000004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461.92302128577427</v>
      </c>
      <c r="M30" t="s">
        <v>77</v>
      </c>
      <c r="N30">
        <f>SQRT(D29^2+F29^2)</f>
        <v>229.00702285301213</v>
      </c>
    </row>
    <row r="31" spans="1:29" x14ac:dyDescent="0.25">
      <c r="C31" t="s">
        <v>78</v>
      </c>
      <c r="D31">
        <f>SQRT((400^2/(3*L31^2*I8^2))-F29^2)-D29</f>
        <v>291.96410869274052</v>
      </c>
      <c r="E31" t="s">
        <v>80</v>
      </c>
      <c r="F31">
        <f>SQRT((400^2/(3*M8^2*N31^2))-F29^2)-D29</f>
        <v>10.05220854680249</v>
      </c>
      <c r="K31" t="s">
        <v>74</v>
      </c>
      <c r="L31">
        <f>0.6-(0.0025*L30)+(0.114*P27)-0.13*P28</f>
        <v>0.89040141268383799</v>
      </c>
      <c r="M31" t="s">
        <v>75</v>
      </c>
      <c r="N31">
        <f>0.6-0.0025*N30+0.114*Q27-0.13*Q28</f>
        <v>0.95728949099285565</v>
      </c>
    </row>
    <row r="32" spans="1:29" x14ac:dyDescent="0.25">
      <c r="H32" t="s">
        <v>47</v>
      </c>
      <c r="K32" t="s">
        <v>78</v>
      </c>
      <c r="L32">
        <f>D31+D29</f>
        <v>518.16410869274057</v>
      </c>
      <c r="M32" t="s">
        <v>80</v>
      </c>
      <c r="N32">
        <f>D29+F31</f>
        <v>236.25220854680254</v>
      </c>
    </row>
    <row r="33" spans="3:24" x14ac:dyDescent="0.25">
      <c r="K33" t="s">
        <v>79</v>
      </c>
      <c r="L33">
        <f>D31+H29</f>
        <v>1216.7261086927406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94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94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2</v>
      </c>
      <c r="U41">
        <f t="shared" ref="U41:U43" si="19">(C41/V40)*100</f>
        <v>4.5608067230862952</v>
      </c>
      <c r="V41">
        <f t="shared" ref="V41" si="20">V40-C41</f>
        <v>351.47837600000003</v>
      </c>
      <c r="W41">
        <f>V41/1.73</f>
        <v>203.16669132947979</v>
      </c>
      <c r="X41">
        <f>X40+U41</f>
        <v>7.6499426854291759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2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4.9251695415822678E-3</v>
      </c>
      <c r="V42">
        <f>W41-C42</f>
        <v>203.15668502547979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203.15668502547979</v>
      </c>
    </row>
    <row r="44" spans="3:24" x14ac:dyDescent="0.25">
      <c r="U44">
        <f>SUM(U39:U42)</f>
        <v>7.6548678549707585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1.0200000063422197</v>
      </c>
      <c r="G50">
        <f>1.2*M8*F50</f>
        <v>1.2357952109100108</v>
      </c>
    </row>
    <row r="51" spans="6:7" x14ac:dyDescent="0.25">
      <c r="G51">
        <f>1.2*I8*F50</f>
        <v>0.61121872854407011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898D6-B5EF-4C53-B439-9931D6248DB7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42.663374605480008</v>
      </c>
      <c r="D2" s="5">
        <f>K2</f>
        <v>30.757168786503311</v>
      </c>
      <c r="E2" s="5">
        <f>(F2*G2)/(H2^2)</f>
        <v>4.5291476142801483E-2</v>
      </c>
      <c r="F2" s="5">
        <v>19.579999999999998</v>
      </c>
      <c r="G2" s="5">
        <f>(I2^2)*J2</f>
        <v>0.23131499562207095</v>
      </c>
      <c r="H2" s="5">
        <v>10</v>
      </c>
      <c r="I2" s="5">
        <f>M8</f>
        <v>1.520904321849573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1.0460130471932947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0.74975479239208442</v>
      </c>
      <c r="J8" t="s">
        <v>47</v>
      </c>
      <c r="K8">
        <f>0.865*M8</f>
        <v>1.3155822383998808</v>
      </c>
      <c r="L8" t="s">
        <v>47</v>
      </c>
      <c r="M8">
        <f>0.4/((1.73*SQRT(D29^2+F29^2)))*1000</f>
        <v>1.520904321849573</v>
      </c>
      <c r="P8" t="s">
        <v>81</v>
      </c>
      <c r="Q8">
        <f>1.73*400/SQRT((2*L32+L33)^2+(2*F29+J29))</f>
        <v>0.48853795628008839</v>
      </c>
      <c r="R8" t="s">
        <v>82</v>
      </c>
      <c r="S8">
        <f>0.865*U8</f>
        <v>1.2423793562165877</v>
      </c>
      <c r="T8" t="s">
        <v>83</v>
      </c>
      <c r="U8">
        <f>400/(1.73*(SQRT(N32^2+F29^2)))</f>
        <v>1.4362767123891187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181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8"/>
        <v>59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149.32000000000002</v>
      </c>
      <c r="E29" t="s">
        <v>49</v>
      </c>
      <c r="F29">
        <f>SUM(F9:F28)</f>
        <v>28.544999999999998</v>
      </c>
      <c r="G29" t="s">
        <v>50</v>
      </c>
      <c r="H29">
        <f>SUM(H9:H28)</f>
        <v>616.40199999999993</v>
      </c>
      <c r="I29" t="s">
        <v>51</v>
      </c>
      <c r="J29">
        <f>SUM(J9:J28)</f>
        <v>63.611500000000007</v>
      </c>
    </row>
    <row r="30" spans="1:29" x14ac:dyDescent="0.25">
      <c r="C30" t="s">
        <v>73</v>
      </c>
      <c r="K30" t="s">
        <v>76</v>
      </c>
      <c r="L30">
        <f>(SQRT((2*D29+H29)^2+(2*F29+J29)^2))/3</f>
        <v>307.6561417243193</v>
      </c>
      <c r="M30" t="s">
        <v>77</v>
      </c>
      <c r="N30">
        <f>SQRT(D29^2+F29^2)</f>
        <v>152.02394359113308</v>
      </c>
    </row>
    <row r="31" spans="1:29" x14ac:dyDescent="0.25">
      <c r="C31" t="s">
        <v>78</v>
      </c>
      <c r="D31">
        <f>SQRT((400^2/(3*L31^2*I8^2))-F29^2)-D29</f>
        <v>167.12890172391596</v>
      </c>
      <c r="E31" t="s">
        <v>80</v>
      </c>
      <c r="F31">
        <f>SQRT((400^2/(3*M8^2*N31^2))-F29^2)-D29</f>
        <v>9.1104339108697161</v>
      </c>
      <c r="K31" t="s">
        <v>74</v>
      </c>
      <c r="L31">
        <f>0.6-0.0025*L30+0.114*L30^0.5-0.13*L30^0.33</f>
        <v>0.96943074653112582</v>
      </c>
      <c r="M31" t="s">
        <v>75</v>
      </c>
      <c r="N31">
        <f>0.6-0.0025*N30+0.114*N30^0.5-0.13*N30^0.33</f>
        <v>0.94323889470573152</v>
      </c>
    </row>
    <row r="32" spans="1:29" x14ac:dyDescent="0.25">
      <c r="H32" t="s">
        <v>47</v>
      </c>
      <c r="K32" t="s">
        <v>78</v>
      </c>
      <c r="L32">
        <f>D31+D29</f>
        <v>316.44890172391598</v>
      </c>
      <c r="M32" t="s">
        <v>80</v>
      </c>
      <c r="N32">
        <f>D29+F31</f>
        <v>158.43043391086974</v>
      </c>
    </row>
    <row r="33" spans="3:24" x14ac:dyDescent="0.25">
      <c r="K33" t="s">
        <v>79</v>
      </c>
      <c r="L33">
        <f>D31+H29</f>
        <v>783.53090172391592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59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59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2.8626340070435252</v>
      </c>
      <c r="V41">
        <f t="shared" ref="V41" si="18">V40-C41</f>
        <v>357.73231600000003</v>
      </c>
      <c r="W41">
        <f>V41/1.73</f>
        <v>206.78168554913296</v>
      </c>
      <c r="X41">
        <f>X40+U41</f>
        <v>5.9517699693864063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206.78168554913296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206.78168554913296</v>
      </c>
    </row>
    <row r="44" spans="3:24" x14ac:dyDescent="0.25">
      <c r="U44">
        <f>SUM(U39:U42)</f>
        <v>5.9517699693864063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1.0200001666419847</v>
      </c>
      <c r="G50">
        <f>1.2*M8*F50</f>
        <v>1.8615871940796949</v>
      </c>
    </row>
    <row r="51" spans="6:7" x14ac:dyDescent="0.25">
      <c r="G51">
        <f>1.2*I8*F50</f>
        <v>0.91770001581666327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40974-A7AE-4953-9347-B35992EA6090}">
  <dimension ref="A1:AC51"/>
  <sheetViews>
    <sheetView workbookViewId="0">
      <selection activeCell="C1" sqref="C1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42.782681349683955</v>
      </c>
      <c r="D2" s="5">
        <f>K2</f>
        <v>30.757168786503311</v>
      </c>
      <c r="E2" s="5">
        <f>(F2*G2)/(H2^2)</f>
        <v>4.5735166973269077E-2</v>
      </c>
      <c r="F2" s="5">
        <v>19.579999999999998</v>
      </c>
      <c r="G2" s="5">
        <f>(I2^2)*J2</f>
        <v>0.23358103663569502</v>
      </c>
      <c r="H2" s="5">
        <v>10</v>
      </c>
      <c r="I2" s="5">
        <f>M8</f>
        <v>1.5283358159635434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1.0464741232854604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0.7536946942005105</v>
      </c>
      <c r="J8" t="s">
        <v>47</v>
      </c>
      <c r="K8">
        <f>0.865*M8</f>
        <v>1.3220104808084649</v>
      </c>
      <c r="L8" t="s">
        <v>47</v>
      </c>
      <c r="M8">
        <f>0.4/((1.73*SQRT(D29^2+F29^2)))*1000</f>
        <v>1.5283358159635434</v>
      </c>
      <c r="P8" t="s">
        <v>81</v>
      </c>
      <c r="Q8">
        <f>1.73*400/SQRT((2*L32+L33)^2+(2*F29+J29))</f>
        <v>0.49125891505825958</v>
      </c>
      <c r="R8" t="s">
        <v>82</v>
      </c>
      <c r="S8">
        <f>0.865*U8</f>
        <v>1.2478187543182018</v>
      </c>
      <c r="T8" t="s">
        <v>83</v>
      </c>
      <c r="U8">
        <f>400/(1.73*(SQRT(N32^2+F29^2)))</f>
        <v>1.4425650338938749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180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7"/>
        <v>59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148.58000000000004</v>
      </c>
      <c r="E29" t="s">
        <v>49</v>
      </c>
      <c r="F29">
        <f>SUM(F9:F28)</f>
        <v>28.478999999999999</v>
      </c>
      <c r="G29" t="s">
        <v>50</v>
      </c>
      <c r="H29">
        <f>SUM(H9:H28)</f>
        <v>613.072</v>
      </c>
      <c r="I29" t="s">
        <v>51</v>
      </c>
      <c r="J29">
        <f>SUM(J9:J28)</f>
        <v>63.31450000000001</v>
      </c>
    </row>
    <row r="30" spans="1:29" x14ac:dyDescent="0.25">
      <c r="C30" t="s">
        <v>73</v>
      </c>
      <c r="K30" t="s">
        <v>76</v>
      </c>
      <c r="L30">
        <f>(SQRT((2*D29+H29)^2+(2*F29+J29)^2))/3</f>
        <v>306.04788443064302</v>
      </c>
      <c r="M30" t="s">
        <v>77</v>
      </c>
      <c r="N30">
        <f>SQRT(D29^2+F29^2)</f>
        <v>151.28473102398672</v>
      </c>
    </row>
    <row r="31" spans="1:29" x14ac:dyDescent="0.25">
      <c r="C31" t="s">
        <v>78</v>
      </c>
      <c r="D31">
        <f>SQRT((400^2/(3*L31^2*I8^2))-F29^2)-D29</f>
        <v>166.11704803138315</v>
      </c>
      <c r="E31" t="s">
        <v>80</v>
      </c>
      <c r="F31">
        <f>SQRT((400^2/(3*M8^2*N31^2))-F29^2)-D29</f>
        <v>9.1492768778707898</v>
      </c>
      <c r="K31" t="s">
        <v>74</v>
      </c>
      <c r="L31">
        <f>0.6-0.0025*L30+0.114*L30^0.5-0.13*L30^0.33</f>
        <v>0.96970609304898447</v>
      </c>
      <c r="M31" t="s">
        <v>75</v>
      </c>
      <c r="N31">
        <f>0.6-0.0025*N30+0.114*N30^0.5-0.13*N30^0.33</f>
        <v>0.94276203721795426</v>
      </c>
    </row>
    <row r="32" spans="1:29" x14ac:dyDescent="0.25">
      <c r="H32" t="s">
        <v>47</v>
      </c>
      <c r="K32" t="s">
        <v>78</v>
      </c>
      <c r="L32">
        <f>D31+D29</f>
        <v>314.69704803138319</v>
      </c>
      <c r="M32" t="s">
        <v>80</v>
      </c>
      <c r="N32">
        <f>D29+F31</f>
        <v>157.72927687787083</v>
      </c>
    </row>
    <row r="33" spans="3:24" x14ac:dyDescent="0.25">
      <c r="K33" t="s">
        <v>79</v>
      </c>
      <c r="L33">
        <f>D31+H29</f>
        <v>779.18904803138321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59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59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2.8617844112471289</v>
      </c>
      <c r="V41">
        <f t="shared" ref="V41" si="17">V40-C41</f>
        <v>357.84164800000002</v>
      </c>
      <c r="W41">
        <f>V41/1.73</f>
        <v>206.84488323699424</v>
      </c>
      <c r="X41">
        <f>X40+U41</f>
        <v>5.9212679619516582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206.84488323699424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206.84488323699424</v>
      </c>
    </row>
    <row r="44" spans="3:24" x14ac:dyDescent="0.25">
      <c r="U44">
        <f>SUM(U39:U42)</f>
        <v>5.9212679619516582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1.0200001736688833</v>
      </c>
      <c r="G50">
        <f>1.2*M8*F50</f>
        <v>1.8706833572486263</v>
      </c>
    </row>
    <row r="51" spans="6:7" x14ac:dyDescent="0.25">
      <c r="G51">
        <f>1.2*I8*F50</f>
        <v>0.92252246277340388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DD633-AA91-47BA-9B95-DE984090C1D9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113.82561525951439</v>
      </c>
      <c r="D2" s="5">
        <f>K2</f>
        <v>25.757168786503311</v>
      </c>
      <c r="E2" s="5">
        <f>(F2*G2)/(H2^2)</f>
        <v>0.29994703949405038</v>
      </c>
      <c r="F2" s="5">
        <v>19.579999999999998</v>
      </c>
      <c r="G2" s="5">
        <f>(I2^2)*J2</f>
        <v>1.5319052068133319</v>
      </c>
      <c r="H2" s="5">
        <v>10</v>
      </c>
      <c r="I2" s="5">
        <f>M8</f>
        <v>3.9139560636437039</v>
      </c>
      <c r="J2" s="5">
        <v>0.1</v>
      </c>
      <c r="K2" s="5">
        <f>L2+(M2-N2)*(O2/P2)^2</f>
        <v>25.757168786503311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1.3470579644869336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2.2434709008516602</v>
      </c>
      <c r="J8" t="s">
        <v>47</v>
      </c>
      <c r="K8">
        <f>0.865*M8</f>
        <v>3.3855719950518037</v>
      </c>
      <c r="L8" t="s">
        <v>47</v>
      </c>
      <c r="M8">
        <f>0.4/((1.73*SQRT(D29^2+F29^2)))*1000</f>
        <v>3.9139560636437039</v>
      </c>
      <c r="P8" t="s">
        <v>81</v>
      </c>
      <c r="Q8">
        <f>1.73*400/SQRT((2*L32+L33)^2+(2*F29+J29))</f>
        <v>1.4798614988119254</v>
      </c>
      <c r="R8" t="s">
        <v>82</v>
      </c>
      <c r="S8">
        <f>0.865*U8</f>
        <v>2.8101393892984934</v>
      </c>
      <c r="T8" t="s">
        <v>83</v>
      </c>
      <c r="U8">
        <f>400/(1.73*(SQRT(N32^2+F29^2)))</f>
        <v>3.2487160569924778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106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8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53.64</v>
      </c>
      <c r="E29" t="s">
        <v>49</v>
      </c>
      <c r="F29">
        <f>SUM(F9:F28)</f>
        <v>24.748999999999999</v>
      </c>
      <c r="G29" t="s">
        <v>50</v>
      </c>
      <c r="H29">
        <f>SUM(H9:H28)</f>
        <v>185.84200000000004</v>
      </c>
      <c r="I29" t="s">
        <v>51</v>
      </c>
      <c r="J29">
        <f>SUM(J9:J28)</f>
        <v>46.529500000000013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102.8168747716325</v>
      </c>
      <c r="M30" t="s">
        <v>77</v>
      </c>
      <c r="N30">
        <f>SQRT(D29^2+F29^2)</f>
        <v>59.0742126566237</v>
      </c>
    </row>
    <row r="31" spans="1:29" x14ac:dyDescent="0.25">
      <c r="C31" t="s">
        <v>78</v>
      </c>
      <c r="D31">
        <f>SQRT((400^2/(3*L31^2*I8^2))-F29^2)-D29</f>
        <v>58.128879161189346</v>
      </c>
      <c r="E31" t="s">
        <v>80</v>
      </c>
      <c r="F31">
        <f>SQRT((400^2/(3*M8^2*N31^2))-F29^2)-D29</f>
        <v>13.089127336817342</v>
      </c>
      <c r="K31" t="s">
        <v>74</v>
      </c>
      <c r="L31">
        <f>0.6-0.0025*L30+0.114*L30^0.5-0.13*L30^0.33</f>
        <v>0.89921553558066381</v>
      </c>
      <c r="M31" t="s">
        <v>75</v>
      </c>
      <c r="N31">
        <f>0.6-0.0025*N30+0.114*N30^0.5-0.13*N30^0.33</f>
        <v>0.82905107082957241</v>
      </c>
    </row>
    <row r="32" spans="1:29" x14ac:dyDescent="0.25">
      <c r="H32" t="s">
        <v>47</v>
      </c>
      <c r="K32" t="s">
        <v>78</v>
      </c>
      <c r="L32">
        <f>D31+D29</f>
        <v>111.76887916118935</v>
      </c>
      <c r="M32" t="s">
        <v>80</v>
      </c>
      <c r="N32">
        <f>D29+F31</f>
        <v>66.729127336817342</v>
      </c>
    </row>
    <row r="33" spans="3:24" x14ac:dyDescent="0.25">
      <c r="K33" t="s">
        <v>79</v>
      </c>
      <c r="L33">
        <f>D31+H29</f>
        <v>243.97087916118937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7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0.33963454320855385</v>
      </c>
      <c r="V41">
        <f t="shared" ref="V41" si="18">V40-C41</f>
        <v>367.02388400000001</v>
      </c>
      <c r="W41">
        <f>V41/1.73</f>
        <v>212.15253410404625</v>
      </c>
      <c r="X41">
        <f>X40+U41</f>
        <v>3.428770505551435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212.15253410404625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212.15253410404625</v>
      </c>
    </row>
    <row r="44" spans="3:24" x14ac:dyDescent="0.25">
      <c r="U44">
        <f>SUM(U39:U42)</f>
        <v>3.428770505551435</v>
      </c>
    </row>
    <row r="49" spans="6:7" x14ac:dyDescent="0.25">
      <c r="G49" t="s">
        <v>97</v>
      </c>
    </row>
    <row r="50" spans="6:7" x14ac:dyDescent="0.25">
      <c r="F50">
        <f>(1.02+0.98*2.7^(-(3/(F29/D29))))</f>
        <v>1.0215362573976376</v>
      </c>
      <c r="G50">
        <f>1.2*M8*F50</f>
        <v>4.7978976346480549</v>
      </c>
    </row>
    <row r="51" spans="6:7" x14ac:dyDescent="0.25">
      <c r="G51">
        <f>1.2*I8*F50</f>
        <v>2.750144241163814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FB07-5E23-41F6-84BB-1622F1FC290D}">
  <dimension ref="A1:AC51"/>
  <sheetViews>
    <sheetView workbookViewId="0">
      <selection activeCell="U8" sqref="U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36.7806965137597</v>
      </c>
      <c r="D2" s="5">
        <f>K2</f>
        <v>30.757168786503311</v>
      </c>
      <c r="E2" s="5">
        <f>(F2*G2)/(H2^2)</f>
        <v>2.3168217785391656E-2</v>
      </c>
      <c r="F2" s="5">
        <v>19.579999999999998</v>
      </c>
      <c r="G2" s="5">
        <f>(I2^2)*J2</f>
        <v>0.11832593353111164</v>
      </c>
      <c r="H2" s="5">
        <v>10</v>
      </c>
      <c r="I2" s="5">
        <f>M8</f>
        <v>1.0877772452626118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1.023278689264939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0.53859880748968825</v>
      </c>
      <c r="J8" t="s">
        <v>47</v>
      </c>
      <c r="K8">
        <f>0.865*M8</f>
        <v>0.94092731715215916</v>
      </c>
      <c r="L8" t="s">
        <v>47</v>
      </c>
      <c r="M8">
        <f>0.4/((1.73*SQRT(D29^2+F29^2)))*1000</f>
        <v>1.0877772452626118</v>
      </c>
      <c r="P8" t="s">
        <v>81</v>
      </c>
      <c r="Q8">
        <f>1.73*400/SQRT((2*L32+L33)^2+(2*F29+J29))</f>
        <v>0.34101103931005705</v>
      </c>
      <c r="R8" t="s">
        <v>82</v>
      </c>
      <c r="S8">
        <f>0.865*U8</f>
        <v>0.91241973601121584</v>
      </c>
      <c r="T8" t="s">
        <v>83</v>
      </c>
      <c r="U8">
        <f>400/(1.73*(SQRT(N32^2+F29^2)))</f>
        <v>1.0548205040592091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179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7"/>
        <v>59</v>
      </c>
    </row>
    <row r="19" spans="1:29" ht="34.5" x14ac:dyDescent="0.25">
      <c r="A19" s="11" t="s">
        <v>121</v>
      </c>
      <c r="B19" s="10" t="s">
        <v>116</v>
      </c>
      <c r="C19" t="s">
        <v>24</v>
      </c>
      <c r="D19">
        <f>N19*W19</f>
        <v>51.52</v>
      </c>
      <c r="E19" t="s">
        <v>30</v>
      </c>
      <c r="F19">
        <f>P19*Y19</f>
        <v>2.044</v>
      </c>
      <c r="G19" t="s">
        <v>44</v>
      </c>
      <c r="H19">
        <f t="shared" si="4"/>
        <v>231.84000000000003</v>
      </c>
      <c r="I19" t="s">
        <v>39</v>
      </c>
      <c r="J19">
        <f t="shared" si="5"/>
        <v>9.1979999999999986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28</f>
        <v>28</v>
      </c>
      <c r="X19" t="s">
        <v>63</v>
      </c>
      <c r="Y19">
        <f>W19</f>
        <v>28</v>
      </c>
      <c r="Z19" t="s">
        <v>67</v>
      </c>
      <c r="AA19">
        <f>W19</f>
        <v>28</v>
      </c>
      <c r="AB19" t="s">
        <v>71</v>
      </c>
      <c r="AC19">
        <f t="shared" si="7"/>
        <v>28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209.64000000000004</v>
      </c>
      <c r="E29" t="s">
        <v>49</v>
      </c>
      <c r="F29">
        <f>SUM(F9:F28)</f>
        <v>35.088999999999999</v>
      </c>
      <c r="G29" t="s">
        <v>50</v>
      </c>
      <c r="H29">
        <f>SUM(H9:H28)</f>
        <v>857.04199999999992</v>
      </c>
      <c r="I29" t="s">
        <v>51</v>
      </c>
      <c r="J29">
        <f>SUM(J9:J28)</f>
        <v>77.3095</v>
      </c>
    </row>
    <row r="30" spans="1:29" x14ac:dyDescent="0.25">
      <c r="C30" t="s">
        <v>73</v>
      </c>
      <c r="K30" t="s">
        <v>76</v>
      </c>
      <c r="L30">
        <f>(SQRT((2*D29+H29)^2+(2*F29+J29)^2))/3</f>
        <v>428.27177383062241</v>
      </c>
      <c r="M30" t="s">
        <v>77</v>
      </c>
      <c r="N30">
        <f>SQRT(D29^2+F29^2)</f>
        <v>212.55626907009827</v>
      </c>
    </row>
    <row r="31" spans="1:29" x14ac:dyDescent="0.25">
      <c r="C31" t="s">
        <v>78</v>
      </c>
      <c r="D31">
        <f>SQRT((400^2/(3*L31^2*I8^2))-F29^2)-D29</f>
        <v>250.9671595751683</v>
      </c>
      <c r="E31" t="s">
        <v>80</v>
      </c>
      <c r="F31">
        <f>SQRT((400^2/(3*M8^2*N31^2))-F29^2)-D29</f>
        <v>6.7306218167415466</v>
      </c>
      <c r="K31" t="s">
        <v>74</v>
      </c>
      <c r="L31">
        <f>0.6-0.0025*L30+0.114*L30^0.5-0.13*L30^0.33</f>
        <v>0.92821107938965275</v>
      </c>
      <c r="M31" t="s">
        <v>75</v>
      </c>
      <c r="N31">
        <f>0.6-0.0025*N30+0.114*N30^0.5-0.13*N30^0.33</f>
        <v>0.96855451333296794</v>
      </c>
    </row>
    <row r="32" spans="1:29" x14ac:dyDescent="0.25">
      <c r="H32" t="s">
        <v>47</v>
      </c>
      <c r="K32" t="s">
        <v>78</v>
      </c>
      <c r="L32">
        <f>D31+D29</f>
        <v>460.60715957516834</v>
      </c>
      <c r="M32" t="s">
        <v>80</v>
      </c>
      <c r="N32">
        <f>D29+F31</f>
        <v>216.37062181674159</v>
      </c>
    </row>
    <row r="33" spans="3:24" x14ac:dyDescent="0.25">
      <c r="K33" t="s">
        <v>79</v>
      </c>
      <c r="L33">
        <f>D31+H29</f>
        <v>1108.0091595751683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59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59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28</v>
      </c>
      <c r="U41">
        <f t="shared" ref="U41:U43" si="18">(C41/V40)*100</f>
        <v>2.8626340070435252</v>
      </c>
      <c r="V41">
        <f t="shared" ref="V41" si="19">V40-C41</f>
        <v>357.73231600000003</v>
      </c>
      <c r="W41">
        <f>V41/1.73</f>
        <v>206.78168554913296</v>
      </c>
      <c r="X41">
        <f>X40+U41</f>
        <v>5.9517699693864063</v>
      </c>
    </row>
    <row r="42" spans="3:24" x14ac:dyDescent="0.25">
      <c r="C42">
        <f>(2*D42*((E42*F42+G42*H42)*I42)/1000)</f>
        <v>0.14008825599999999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28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6.774693591842007E-2</v>
      </c>
      <c r="V42">
        <f>W41-C42</f>
        <v>206.64159729313295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206.64159729313295</v>
      </c>
    </row>
    <row r="44" spans="3:24" x14ac:dyDescent="0.25">
      <c r="U44">
        <f>SUM(U39:U42)</f>
        <v>6.0195169053048261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1.0200000181823188</v>
      </c>
      <c r="G50">
        <f>1.2*M8*F50</f>
        <v>1.3314393719354118</v>
      </c>
    </row>
    <row r="51" spans="6:7" x14ac:dyDescent="0.25">
      <c r="G51">
        <f>1.2*I8*F50</f>
        <v>0.65924495211894862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5090-F0EB-4DCC-BD1B-36BFCED74A0F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36.823390529068575</v>
      </c>
      <c r="D2" s="5">
        <f>K2</f>
        <v>30.757168786503311</v>
      </c>
      <c r="E2" s="5">
        <f>(F2*G2)/(H2^2)</f>
        <v>2.3330543125371358E-2</v>
      </c>
      <c r="F2" s="5">
        <v>19.579999999999998</v>
      </c>
      <c r="G2" s="5">
        <f>(I2^2)*J2</f>
        <v>0.11915496999678937</v>
      </c>
      <c r="H2" s="5">
        <v>10</v>
      </c>
      <c r="I2" s="5">
        <f>M8</f>
        <v>1.0915812841780925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1.0234436857189855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0.54063011981420417</v>
      </c>
      <c r="J8" t="s">
        <v>47</v>
      </c>
      <c r="K8">
        <f>0.865*M8</f>
        <v>0.94421781081404998</v>
      </c>
      <c r="L8" t="s">
        <v>47</v>
      </c>
      <c r="M8">
        <f>0.4/((1.73*SQRT(D29^2+F29^2)))*1000</f>
        <v>1.0915812841780925</v>
      </c>
      <c r="P8" t="s">
        <v>81</v>
      </c>
      <c r="Q8">
        <f>1.73*400/SQRT((2*L32+L33)^2+(2*F29+J29))</f>
        <v>0.34252302606683471</v>
      </c>
      <c r="R8" t="s">
        <v>82</v>
      </c>
      <c r="S8">
        <f>0.865*U8</f>
        <v>0.91545052990684861</v>
      </c>
      <c r="T8" t="s">
        <v>83</v>
      </c>
      <c r="U8">
        <f>400/(1.73*(SQRT(N32^2+F29^2)))</f>
        <v>1.0583243120310388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178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7"/>
        <v>59</v>
      </c>
    </row>
    <row r="19" spans="1:29" ht="34.5" x14ac:dyDescent="0.25">
      <c r="A19" s="11" t="s">
        <v>121</v>
      </c>
      <c r="B19" s="10" t="s">
        <v>116</v>
      </c>
      <c r="C19" t="s">
        <v>24</v>
      </c>
      <c r="D19">
        <f>N19*W19</f>
        <v>51.52</v>
      </c>
      <c r="E19" t="s">
        <v>30</v>
      </c>
      <c r="F19">
        <f>P19*Y19</f>
        <v>2.044</v>
      </c>
      <c r="G19" t="s">
        <v>44</v>
      </c>
      <c r="H19">
        <f t="shared" si="4"/>
        <v>231.84000000000003</v>
      </c>
      <c r="I19" t="s">
        <v>39</v>
      </c>
      <c r="J19">
        <f t="shared" si="5"/>
        <v>9.1979999999999986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28</f>
        <v>28</v>
      </c>
      <c r="X19" t="s">
        <v>63</v>
      </c>
      <c r="Y19">
        <f>W19</f>
        <v>28</v>
      </c>
      <c r="Z19" t="s">
        <v>67</v>
      </c>
      <c r="AA19">
        <f>W19</f>
        <v>28</v>
      </c>
      <c r="AB19" t="s">
        <v>71</v>
      </c>
      <c r="AC19">
        <f t="shared" si="7"/>
        <v>28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208.90000000000006</v>
      </c>
      <c r="E29" t="s">
        <v>49</v>
      </c>
      <c r="F29">
        <f>SUM(F9:F28)</f>
        <v>35.022999999999996</v>
      </c>
      <c r="G29" t="s">
        <v>50</v>
      </c>
      <c r="H29">
        <f>SUM(H9:H28)</f>
        <v>853.71199999999999</v>
      </c>
      <c r="I29" t="s">
        <v>51</v>
      </c>
      <c r="J29">
        <f>SUM(J9:J28)</f>
        <v>77.012500000000003</v>
      </c>
    </row>
    <row r="30" spans="1:29" x14ac:dyDescent="0.25">
      <c r="C30" t="s">
        <v>73</v>
      </c>
      <c r="K30" t="s">
        <v>76</v>
      </c>
      <c r="L30">
        <f>(SQRT((2*D29+H29)^2+(2*F29+J29)^2))/3</f>
        <v>426.66262609626489</v>
      </c>
      <c r="M30" t="s">
        <v>77</v>
      </c>
      <c r="N30">
        <f>SQRT(D29^2+F29^2)</f>
        <v>211.81553420134233</v>
      </c>
    </row>
    <row r="31" spans="1:29" x14ac:dyDescent="0.25">
      <c r="C31" t="s">
        <v>78</v>
      </c>
      <c r="D31">
        <f>SQRT((400^2/(3*L31^2*I8^2))-F29^2)-D29</f>
        <v>249.58457900563914</v>
      </c>
      <c r="E31" t="s">
        <v>80</v>
      </c>
      <c r="F31">
        <f>SQRT((400^2/(3*M8^2*N31^2))-F29^2)-D29</f>
        <v>6.7461387686886667</v>
      </c>
      <c r="K31" t="s">
        <v>74</v>
      </c>
      <c r="L31">
        <f>0.6-0.0025*L30+0.114*L30^0.5-0.13*L30^0.33</f>
        <v>0.92898986105050241</v>
      </c>
      <c r="M31" t="s">
        <v>75</v>
      </c>
      <c r="N31">
        <f>0.6-0.0025*N30+0.114*N30^0.5-0.13*N30^0.33</f>
        <v>0.96838525455200741</v>
      </c>
    </row>
    <row r="32" spans="1:29" x14ac:dyDescent="0.25">
      <c r="H32" t="s">
        <v>47</v>
      </c>
      <c r="K32" t="s">
        <v>78</v>
      </c>
      <c r="L32">
        <f>D31+D29</f>
        <v>458.4845790056392</v>
      </c>
      <c r="M32" t="s">
        <v>80</v>
      </c>
      <c r="N32">
        <f>D29+F31</f>
        <v>215.64613876868873</v>
      </c>
    </row>
    <row r="33" spans="3:24" x14ac:dyDescent="0.25">
      <c r="K33" t="s">
        <v>79</v>
      </c>
      <c r="L33">
        <f>D31+H29</f>
        <v>1103.2965790056392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59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59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28</v>
      </c>
      <c r="U41">
        <f t="shared" ref="U41:U43" si="18">(C41/V40)*100</f>
        <v>2.8617844112471289</v>
      </c>
      <c r="V41">
        <f t="shared" ref="V41" si="19">V40-C41</f>
        <v>357.84164800000002</v>
      </c>
      <c r="W41">
        <f>V41/1.73</f>
        <v>206.84488323699424</v>
      </c>
      <c r="X41">
        <f>X40+U41</f>
        <v>5.9212679619516582</v>
      </c>
    </row>
    <row r="42" spans="3:24" x14ac:dyDescent="0.25">
      <c r="C42">
        <f>(2*D42*((E42*F42+G42*H42)*I42)/1000)</f>
        <v>0.14008825599999999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28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6.7726237075679901E-2</v>
      </c>
      <c r="V42">
        <f>W41-C42</f>
        <v>206.70479498099422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206.70479498099422</v>
      </c>
    </row>
    <row r="44" spans="3:24" x14ac:dyDescent="0.25">
      <c r="U44">
        <f>SUM(U39:U42)</f>
        <v>5.9889941990273377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1.0200000187250127</v>
      </c>
      <c r="G50">
        <f>1.2*M8*F50</f>
        <v>1.3360955163618333</v>
      </c>
    </row>
    <row r="51" spans="6:7" x14ac:dyDescent="0.25">
      <c r="G51">
        <f>1.2*I8*F50</f>
        <v>0.66173127880055282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5A35-FA7A-40A8-8C97-13A0CCBB7A4A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35.614549443708569</v>
      </c>
      <c r="D2" s="5">
        <f>K2</f>
        <v>25.757168786503311</v>
      </c>
      <c r="E2" s="5">
        <f>(F2*G2)/(H2^2)</f>
        <v>3.836913858765454E-2</v>
      </c>
      <c r="F2" s="5">
        <v>19.579999999999998</v>
      </c>
      <c r="G2" s="5">
        <f>(I2^2)*J2</f>
        <v>0.19596087123419073</v>
      </c>
      <c r="H2" s="5">
        <v>10</v>
      </c>
      <c r="I2" s="5">
        <f>M8</f>
        <v>1.3998602474325454</v>
      </c>
      <c r="J2" s="5">
        <v>0.1</v>
      </c>
      <c r="K2" s="5">
        <f>L2+(M2-N2)*(O2/P2)^2</f>
        <v>25.757168786503311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1.0388457228788626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0.70990623853473189</v>
      </c>
      <c r="J8" t="s">
        <v>47</v>
      </c>
      <c r="K8">
        <f>0.865*M8</f>
        <v>1.2108791140291517</v>
      </c>
      <c r="L8" t="s">
        <v>47</v>
      </c>
      <c r="M8">
        <f>0.4/((1.73*SQRT(D29^2+F29^2)))*1000</f>
        <v>1.3998602474325454</v>
      </c>
      <c r="P8" t="s">
        <v>81</v>
      </c>
      <c r="Q8">
        <f>1.73*400/SQRT((2*L32+L33)^2+(2*F29+J29))</f>
        <v>0.46586168427120372</v>
      </c>
      <c r="R8" t="s">
        <v>82</v>
      </c>
      <c r="S8">
        <f>0.865*U8</f>
        <v>1.1528566232463262</v>
      </c>
      <c r="T8" t="s">
        <v>83</v>
      </c>
      <c r="U8">
        <f>400/(1.73*(SQRT(N32^2+F29^2)))</f>
        <v>1.3327822234061575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177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8"/>
        <v>59</v>
      </c>
    </row>
    <row r="19" spans="1:29" ht="34.5" x14ac:dyDescent="0.25">
      <c r="A19" s="11" t="s">
        <v>121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8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161.80000000000004</v>
      </c>
      <c r="E29" t="s">
        <v>49</v>
      </c>
      <c r="F29">
        <f>SUM(F9:F28)</f>
        <v>33.191000000000003</v>
      </c>
      <c r="G29" t="s">
        <v>50</v>
      </c>
      <c r="H29">
        <f>SUM(H9:H28)</f>
        <v>641.76199999999983</v>
      </c>
      <c r="I29" t="s">
        <v>51</v>
      </c>
      <c r="J29">
        <f>SUM(J9:J28)</f>
        <v>68.768500000000003</v>
      </c>
    </row>
    <row r="30" spans="1:29" x14ac:dyDescent="0.25">
      <c r="C30" t="s">
        <v>73</v>
      </c>
      <c r="K30" t="s">
        <v>76</v>
      </c>
      <c r="L30">
        <f>(SQRT((2*D29+H29)^2+(2*F29+J29)^2))/3</f>
        <v>324.92553825526272</v>
      </c>
      <c r="M30" t="s">
        <v>77</v>
      </c>
      <c r="N30">
        <f>SQRT(D29^2+F29^2)</f>
        <v>165.16925404263353</v>
      </c>
    </row>
    <row r="31" spans="1:29" x14ac:dyDescent="0.25">
      <c r="C31" t="s">
        <v>78</v>
      </c>
      <c r="D31">
        <f>SQRT((400^2/(3*L31^2*I8^2))-F29^2)-D29</f>
        <v>173.33731409362437</v>
      </c>
      <c r="E31" t="s">
        <v>80</v>
      </c>
      <c r="F31">
        <f>SQRT((400^2/(3*M8^2*N31^2))-F29^2)-D29</f>
        <v>8.477421142765877</v>
      </c>
      <c r="K31" t="s">
        <v>74</v>
      </c>
      <c r="L31">
        <f>0.6-0.0025*L30+0.114*L30^0.5-0.13*L30^0.33</f>
        <v>0.96595325858246561</v>
      </c>
      <c r="M31" t="s">
        <v>75</v>
      </c>
      <c r="N31">
        <f>0.6-0.0025*N30+0.114*N30^0.5-0.13*N30^0.33</f>
        <v>0.9509550442468474</v>
      </c>
    </row>
    <row r="32" spans="1:29" x14ac:dyDescent="0.25">
      <c r="H32" t="s">
        <v>47</v>
      </c>
      <c r="K32" t="s">
        <v>78</v>
      </c>
      <c r="L32">
        <f>D31+D29</f>
        <v>335.13731409362441</v>
      </c>
      <c r="M32" t="s">
        <v>80</v>
      </c>
      <c r="N32">
        <f>D29+F31</f>
        <v>170.27742114276592</v>
      </c>
    </row>
    <row r="33" spans="3:24" x14ac:dyDescent="0.25">
      <c r="K33" t="s">
        <v>79</v>
      </c>
      <c r="L33">
        <f>D31+H29</f>
        <v>815.09931409362423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59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59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2</v>
      </c>
      <c r="U41">
        <f t="shared" ref="U41:U43" si="19">(C41/V40)*100</f>
        <v>2.8626340070435252</v>
      </c>
      <c r="V41">
        <f t="shared" ref="V41" si="20">V40-C41</f>
        <v>357.73231600000003</v>
      </c>
      <c r="W41">
        <f>V41/1.73</f>
        <v>206.78168554913296</v>
      </c>
      <c r="X41">
        <f>X40+U41</f>
        <v>5.9517699693864063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2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4.8390668513157197E-3</v>
      </c>
      <c r="V42">
        <f>W41-C42</f>
        <v>206.77167924513296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206.77167924513296</v>
      </c>
    </row>
    <row r="44" spans="3:24" x14ac:dyDescent="0.25">
      <c r="U44">
        <f>SUM(U39:U42)</f>
        <v>5.9566090362377224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1.0200004816924439</v>
      </c>
      <c r="G50">
        <f>1.2*M8*F50</f>
        <v>1.7134297520199602</v>
      </c>
    </row>
    <row r="51" spans="6:7" x14ac:dyDescent="0.25">
      <c r="G51">
        <f>1.2*I8*F50</f>
        <v>0.86892564631427693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0390-8A09-4DA3-B55E-D764918FEDDA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35.743183582978624</v>
      </c>
      <c r="D2" s="5">
        <f>K2</f>
        <v>30.025693400650042</v>
      </c>
      <c r="E2" s="5">
        <f>(F2*G2)/(H2^2)</f>
        <v>2.2065576955708453E-2</v>
      </c>
      <c r="F2" s="5">
        <v>19.579999999999998</v>
      </c>
      <c r="G2" s="5">
        <f>(I2^2)*J2</f>
        <v>0.11269446861955289</v>
      </c>
      <c r="H2" s="5">
        <v>10</v>
      </c>
      <c r="I2" s="5">
        <f>M8</f>
        <v>1.0615765098171346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1.0221586079547929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0.51159297539281301</v>
      </c>
      <c r="J8" t="s">
        <v>47</v>
      </c>
      <c r="K8">
        <f>0.865*M8</f>
        <v>0.91826368099182143</v>
      </c>
      <c r="L8" t="s">
        <v>47</v>
      </c>
      <c r="M8">
        <f>0.4/((1.73*SQRT(D29^2+F29^2)))*1000</f>
        <v>1.0615765098171346</v>
      </c>
      <c r="P8" t="s">
        <v>81</v>
      </c>
      <c r="Q8">
        <f>1.73*400/SQRT((2*L32+L33)^2+(2*F29+J29))</f>
        <v>0.31841556529206927</v>
      </c>
      <c r="R8" t="s">
        <v>82</v>
      </c>
      <c r="S8">
        <f>0.865*U8</f>
        <v>0.89146663901804679</v>
      </c>
      <c r="T8" t="s">
        <v>83</v>
      </c>
      <c r="U8">
        <f>400/(1.73*(SQRT(N32^2+F29^2)))</f>
        <v>1.0305972705410946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176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215.56000000000003</v>
      </c>
      <c r="E29" t="s">
        <v>49</v>
      </c>
      <c r="F29">
        <f>SUM(F9:F28)</f>
        <v>31.172999999999998</v>
      </c>
      <c r="G29" t="s">
        <v>50</v>
      </c>
      <c r="H29">
        <f>SUM(H9:H28)</f>
        <v>914.48200000000008</v>
      </c>
      <c r="I29" t="s">
        <v>51</v>
      </c>
      <c r="J29">
        <f>SUM(J9:J28)</f>
        <v>75.437500000000014</v>
      </c>
    </row>
    <row r="30" spans="1:29" x14ac:dyDescent="0.25">
      <c r="C30" t="s">
        <v>73</v>
      </c>
      <c r="K30" t="s">
        <v>76</v>
      </c>
      <c r="L30">
        <f>(SQRT((2*D29+H29)^2+(2*F29+J29)^2))/3</f>
        <v>450.8792687967528</v>
      </c>
      <c r="M30" t="s">
        <v>77</v>
      </c>
      <c r="N30">
        <f>SQRT(D29^2+F29^2)</f>
        <v>217.80236346054653</v>
      </c>
    </row>
    <row r="31" spans="1:29" x14ac:dyDescent="0.25">
      <c r="C31" t="s">
        <v>78</v>
      </c>
      <c r="D31">
        <f>SQRT((400^2/(3*L31^2*I8^2))-F29^2)-D29</f>
        <v>275.87563075796754</v>
      </c>
      <c r="E31" t="s">
        <v>80</v>
      </c>
      <c r="F31">
        <f>SQRT((400^2/(3*M8^2*N31^2))-F29^2)-D29</f>
        <v>6.6131184030327006</v>
      </c>
      <c r="K31" t="s">
        <v>74</v>
      </c>
      <c r="L31">
        <f>0.6-0.0025*L30+0.114*L30^0.5-0.13*L30^0.33</f>
        <v>0.91671887060027235</v>
      </c>
      <c r="M31" t="s">
        <v>75</v>
      </c>
      <c r="N31">
        <f>0.6-0.0025*N30+0.114*N30^0.5-0.13*N30^0.33</f>
        <v>0.96966822315859214</v>
      </c>
    </row>
    <row r="32" spans="1:29" x14ac:dyDescent="0.25">
      <c r="H32" t="s">
        <v>47</v>
      </c>
      <c r="K32" t="s">
        <v>78</v>
      </c>
      <c r="L32">
        <f>D31+D29</f>
        <v>491.4356307579676</v>
      </c>
      <c r="M32" t="s">
        <v>80</v>
      </c>
      <c r="N32">
        <f>D29+F31</f>
        <v>222.17311840303273</v>
      </c>
    </row>
    <row r="33" spans="3:24" x14ac:dyDescent="0.25">
      <c r="K33" t="s">
        <v>79</v>
      </c>
      <c r="L33">
        <f>D31+H29</f>
        <v>1190.3576307579676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95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95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4.6093259435446594</v>
      </c>
      <c r="V41">
        <f t="shared" ref="V41" si="17">V40-C41</f>
        <v>351.29969199999999</v>
      </c>
      <c r="W41">
        <f>V41/1.73</f>
        <v>203.06340578034681</v>
      </c>
      <c r="X41">
        <f>X40+U41</f>
        <v>7.698461905887541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203.06340578034681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203.06340578034681</v>
      </c>
    </row>
    <row r="44" spans="3:24" x14ac:dyDescent="0.25">
      <c r="U44">
        <f>SUM(U39:U42)</f>
        <v>7.698461905887541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1.02000000110316</v>
      </c>
      <c r="G50">
        <f>1.2*M8*F50</f>
        <v>1.2993696494214793</v>
      </c>
    </row>
    <row r="51" spans="6:7" x14ac:dyDescent="0.25">
      <c r="G51">
        <f>1.2*I8*F50</f>
        <v>0.62618980255804579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3AAD2-C05B-47EE-9D34-3BE637801396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35.782763955007027</v>
      </c>
      <c r="D2" s="5">
        <f>K2</f>
        <v>30.025693400650042</v>
      </c>
      <c r="E2" s="5">
        <f>(F2*G2)/(H2^2)</f>
        <v>2.2216656857287801E-2</v>
      </c>
      <c r="F2" s="5">
        <v>19.579999999999998</v>
      </c>
      <c r="G2" s="5">
        <f>(I2^2)*J2</f>
        <v>0.11346607179411544</v>
      </c>
      <c r="H2" s="5">
        <v>10</v>
      </c>
      <c r="I2" s="5">
        <f>M8</f>
        <v>1.0652045427715535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1.0223120049731547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0.51342581493566064</v>
      </c>
      <c r="J8" t="s">
        <v>47</v>
      </c>
      <c r="K8">
        <f>0.865*M8</f>
        <v>0.92140192949739375</v>
      </c>
      <c r="L8" t="s">
        <v>47</v>
      </c>
      <c r="M8">
        <f>0.4/((1.73*SQRT(D29^2+F29^2)))*1000</f>
        <v>1.0652045427715535</v>
      </c>
      <c r="P8" t="s">
        <v>81</v>
      </c>
      <c r="Q8">
        <f>1.73*400/SQRT((2*L32+L33)^2+(2*F29+J29))</f>
        <v>0.31977369542459394</v>
      </c>
      <c r="R8" t="s">
        <v>82</v>
      </c>
      <c r="S8">
        <f>0.865*U8</f>
        <v>0.89437627939210695</v>
      </c>
      <c r="T8" t="s">
        <v>83</v>
      </c>
      <c r="U8">
        <f>400/(1.73*(SQRT(N32^2+F29^2)))</f>
        <v>1.033961016638274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175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214.82000000000005</v>
      </c>
      <c r="E29" t="s">
        <v>49</v>
      </c>
      <c r="F29">
        <f>SUM(F9:F28)</f>
        <v>31.106999999999999</v>
      </c>
      <c r="G29" t="s">
        <v>50</v>
      </c>
      <c r="H29">
        <f>SUM(H9:H28)</f>
        <v>911.15200000000004</v>
      </c>
      <c r="I29" t="s">
        <v>51</v>
      </c>
      <c r="J29">
        <f>SUM(J9:J28)</f>
        <v>75.140500000000003</v>
      </c>
    </row>
    <row r="30" spans="1:29" x14ac:dyDescent="0.25">
      <c r="C30" t="s">
        <v>73</v>
      </c>
      <c r="K30" t="s">
        <v>76</v>
      </c>
      <c r="L30">
        <f>(SQRT((2*D29+H29)^2+(2*F29+J29)^2))/3</f>
        <v>449.2697093845436</v>
      </c>
      <c r="M30" t="s">
        <v>77</v>
      </c>
      <c r="N30">
        <f>SQRT(D29^2+F29^2)</f>
        <v>217.06053959437222</v>
      </c>
    </row>
    <row r="31" spans="1:29" x14ac:dyDescent="0.25">
      <c r="C31" t="s">
        <v>78</v>
      </c>
      <c r="D31">
        <f>SQRT((400^2/(3*L31^2*I8^2))-F29^2)-D29</f>
        <v>274.40222338513229</v>
      </c>
      <c r="E31" t="s">
        <v>80</v>
      </c>
      <c r="F31">
        <f>SQRT((400^2/(3*M8^2*N31^2))-F29^2)-D29</f>
        <v>6.6253592375115886</v>
      </c>
      <c r="K31" t="s">
        <v>74</v>
      </c>
      <c r="L31">
        <f>0.6-0.0025*L30+0.114*L30^0.5-0.13*L30^0.33</f>
        <v>0.91757026049124646</v>
      </c>
      <c r="M31" t="s">
        <v>75</v>
      </c>
      <c r="N31">
        <f>0.6-0.0025*N30+0.114*N30^0.5-0.13*N30^0.33</f>
        <v>0.96951968364744501</v>
      </c>
    </row>
    <row r="32" spans="1:29" x14ac:dyDescent="0.25">
      <c r="H32" t="s">
        <v>47</v>
      </c>
      <c r="K32" t="s">
        <v>78</v>
      </c>
      <c r="L32">
        <f>D31+D29</f>
        <v>489.22222338513234</v>
      </c>
      <c r="M32" t="s">
        <v>80</v>
      </c>
      <c r="N32">
        <f>D29+F31</f>
        <v>221.44535923751164</v>
      </c>
    </row>
    <row r="33" spans="3:24" x14ac:dyDescent="0.25">
      <c r="K33" t="s">
        <v>79</v>
      </c>
      <c r="L33">
        <f>D31+H29</f>
        <v>1185.5542233851324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95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95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4.6079579503131729</v>
      </c>
      <c r="V41">
        <f t="shared" ref="V41" si="17">V40-C41</f>
        <v>351.40902399999999</v>
      </c>
      <c r="W41">
        <f>V41/1.73</f>
        <v>203.12660346820809</v>
      </c>
      <c r="X41">
        <f>X40+U41</f>
        <v>7.6674415010177022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203.12660346820809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203.12660346820809</v>
      </c>
    </row>
    <row r="44" spans="3:24" x14ac:dyDescent="0.25">
      <c r="U44">
        <f>SUM(U39:U42)</f>
        <v>7.6674415010177022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1.0200000011335408</v>
      </c>
      <c r="G50">
        <f>1.2*M8*F50</f>
        <v>1.3038103618013248</v>
      </c>
    </row>
    <row r="51" spans="6:7" x14ac:dyDescent="0.25">
      <c r="G51">
        <f>1.2*I8*F50</f>
        <v>0.62843319817963561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167BC-C6AF-49C8-8624-EDB0111C5246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112.8402755151746</v>
      </c>
      <c r="D2" s="5">
        <f>K2</f>
        <v>25.025693400650042</v>
      </c>
      <c r="E2" s="5">
        <f>(F2*G2)/(H2^2)</f>
        <v>0.29994703949405038</v>
      </c>
      <c r="F2" s="5">
        <v>19.579999999999998</v>
      </c>
      <c r="G2" s="5">
        <f>(I2^2)*J2</f>
        <v>1.5319052068133319</v>
      </c>
      <c r="H2" s="5">
        <v>10</v>
      </c>
      <c r="I2" s="5">
        <f>M8</f>
        <v>3.9139560636437039</v>
      </c>
      <c r="J2" s="5">
        <v>0.1</v>
      </c>
      <c r="K2" s="5">
        <f>L2+(M2-N2)*(O2/P2)^2</f>
        <v>25.025693400650042</v>
      </c>
      <c r="L2" s="5">
        <v>25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1.3470579644869336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2.2434709008516602</v>
      </c>
      <c r="J8" t="s">
        <v>47</v>
      </c>
      <c r="K8">
        <f>0.865*M8</f>
        <v>3.3855719950518037</v>
      </c>
      <c r="L8" t="s">
        <v>47</v>
      </c>
      <c r="M8">
        <f>0.4/((1.73*SQRT(D29^2+F29^2)))*1000</f>
        <v>3.9139560636437039</v>
      </c>
      <c r="P8" t="s">
        <v>81</v>
      </c>
      <c r="Q8">
        <f>1.73*400/SQRT((2*L32+L33)^2+(2*F29+J29))</f>
        <v>1.4798614988119254</v>
      </c>
      <c r="R8" t="s">
        <v>82</v>
      </c>
      <c r="S8">
        <f>0.865*U8</f>
        <v>2.8101393892984934</v>
      </c>
      <c r="T8" t="s">
        <v>83</v>
      </c>
      <c r="U8">
        <f>400/(1.73*(SQRT(N32^2+F29^2)))</f>
        <v>3.2487160569924778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107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53.64</v>
      </c>
      <c r="E29" t="s">
        <v>49</v>
      </c>
      <c r="F29">
        <f>SUM(F9:F28)</f>
        <v>24.748999999999999</v>
      </c>
      <c r="G29" t="s">
        <v>50</v>
      </c>
      <c r="H29">
        <f>SUM(H9:H28)</f>
        <v>185.84200000000004</v>
      </c>
      <c r="I29" t="s">
        <v>51</v>
      </c>
      <c r="J29">
        <f>SUM(J9:J28)</f>
        <v>46.529500000000013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102.8168747716325</v>
      </c>
      <c r="M30" t="s">
        <v>77</v>
      </c>
      <c r="N30">
        <f>SQRT(D29^2+F29^2)</f>
        <v>59.0742126566237</v>
      </c>
    </row>
    <row r="31" spans="1:29" x14ac:dyDescent="0.25">
      <c r="C31" t="s">
        <v>78</v>
      </c>
      <c r="D31">
        <f>SQRT((400^2/(3*L31^2*I8^2))-F29^2)-D29</f>
        <v>58.128879161189346</v>
      </c>
      <c r="E31" t="s">
        <v>80</v>
      </c>
      <c r="F31">
        <f>SQRT((400^2/(3*M8^2*N31^2))-F29^2)-D29</f>
        <v>13.089127336817342</v>
      </c>
      <c r="K31" t="s">
        <v>74</v>
      </c>
      <c r="L31">
        <f>0.6-0.0025*L30+0.114*L30^0.5-0.13*L30^0.33</f>
        <v>0.89921553558066381</v>
      </c>
      <c r="M31" t="s">
        <v>75</v>
      </c>
      <c r="N31">
        <f>0.6-0.0025*N30+0.114*N30^0.5-0.13*N30^0.33</f>
        <v>0.82905107082957241</v>
      </c>
    </row>
    <row r="32" spans="1:29" x14ac:dyDescent="0.25">
      <c r="H32" t="s">
        <v>47</v>
      </c>
      <c r="K32" t="s">
        <v>78</v>
      </c>
      <c r="L32">
        <f>D31+D29</f>
        <v>111.76887916118935</v>
      </c>
      <c r="M32" t="s">
        <v>80</v>
      </c>
      <c r="N32">
        <f>D29+F31</f>
        <v>66.729127336817342</v>
      </c>
    </row>
    <row r="33" spans="3:24" x14ac:dyDescent="0.25">
      <c r="K33" t="s">
        <v>79</v>
      </c>
      <c r="L33">
        <f>D31+H29</f>
        <v>243.97087916118937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0.33963454320855385</v>
      </c>
      <c r="V41">
        <f t="shared" ref="V41" si="17">V40-C41</f>
        <v>367.02388400000001</v>
      </c>
      <c r="W41">
        <f>V41/1.73</f>
        <v>212.15253410404625</v>
      </c>
      <c r="X41">
        <f>X40+U41</f>
        <v>3.428770505551435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212.15253410404625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212.15253410404625</v>
      </c>
    </row>
    <row r="44" spans="3:24" x14ac:dyDescent="0.25">
      <c r="U44">
        <f>SUM(U39:U42)</f>
        <v>3.428770505551435</v>
      </c>
    </row>
    <row r="49" spans="6:7" x14ac:dyDescent="0.25">
      <c r="G49" t="s">
        <v>97</v>
      </c>
    </row>
    <row r="50" spans="6:7" x14ac:dyDescent="0.25">
      <c r="F50">
        <f>(1.02+0.98*2.7^(-(3/(F29/D29))))</f>
        <v>1.0215362573976376</v>
      </c>
      <c r="G50">
        <f>1.2*M8*F50</f>
        <v>4.7978976346480549</v>
      </c>
    </row>
    <row r="51" spans="6:7" x14ac:dyDescent="0.25">
      <c r="G51">
        <f>1.2*I8*F50</f>
        <v>2.750144241163814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8974-8D04-4580-90AE-89C8C0C997E0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34.874065513173178</v>
      </c>
      <c r="D2" s="5">
        <f>K2</f>
        <v>30.025693400650042</v>
      </c>
      <c r="E2" s="5">
        <f>(F2*G2)/(H2^2)</f>
        <v>1.8742390261527478E-2</v>
      </c>
      <c r="F2" s="5">
        <v>19.579999999999998</v>
      </c>
      <c r="G2" s="5">
        <f>(I2^2)*J2</f>
        <v>9.5722115738138311E-2</v>
      </c>
      <c r="H2" s="5">
        <v>10</v>
      </c>
      <c r="I2" s="5">
        <f>M8</f>
        <v>0.97837679724193327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1.018790268707833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0.48054777666563553</v>
      </c>
      <c r="J8" t="s">
        <v>47</v>
      </c>
      <c r="K8">
        <f>0.865*M8</f>
        <v>0.84629592961427225</v>
      </c>
      <c r="L8" t="s">
        <v>47</v>
      </c>
      <c r="M8">
        <f>0.4/((1.73*SQRT(D29^2+F29^2)))*1000</f>
        <v>0.97837679724193327</v>
      </c>
      <c r="P8" t="s">
        <v>81</v>
      </c>
      <c r="Q8">
        <f>1.73*400/SQRT((2*L32+L33)^2+(2*F29+J29))</f>
        <v>0.2971776459924213</v>
      </c>
      <c r="R8" t="s">
        <v>82</v>
      </c>
      <c r="S8">
        <f>0.865*U8</f>
        <v>0.82397114436134067</v>
      </c>
      <c r="T8" t="s">
        <v>83</v>
      </c>
      <c r="U8">
        <f>400/(1.73*(SQRT(N32^2+F29^2)))</f>
        <v>0.95256779694952676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174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ht="34.5" x14ac:dyDescent="0.25">
      <c r="A19" s="11" t="s">
        <v>123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ref="T19" si="8">4.5*P19</f>
        <v>0.32849999999999996</v>
      </c>
      <c r="V19" t="s">
        <v>57</v>
      </c>
      <c r="W19">
        <v>5</v>
      </c>
      <c r="X19" t="s">
        <v>63</v>
      </c>
      <c r="Y19">
        <f>W19</f>
        <v>5</v>
      </c>
      <c r="Z19" t="s">
        <v>67</v>
      </c>
      <c r="AA19">
        <f>W19</f>
        <v>5</v>
      </c>
      <c r="AB19" t="s">
        <v>71</v>
      </c>
      <c r="AC19">
        <f t="shared" ref="AC19" si="9">Y19</f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10">D23</f>
        <v>8.8000000000000007</v>
      </c>
      <c r="I23" t="s">
        <v>20</v>
      </c>
      <c r="J23">
        <f t="shared" ref="J23:J28" si="11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2">D25</f>
        <v>8.8000000000000007</v>
      </c>
      <c r="I25" t="s">
        <v>20</v>
      </c>
      <c r="J25">
        <f t="shared" ref="J25" si="13">F25</f>
        <v>4.5</v>
      </c>
    </row>
    <row r="26" spans="1:29" x14ac:dyDescent="0.25">
      <c r="C26" t="s">
        <v>86</v>
      </c>
      <c r="H26">
        <f t="shared" si="10"/>
        <v>0</v>
      </c>
      <c r="J26">
        <f t="shared" si="11"/>
        <v>0</v>
      </c>
    </row>
    <row r="27" spans="1:29" x14ac:dyDescent="0.25">
      <c r="C27" t="s">
        <v>85</v>
      </c>
      <c r="H27">
        <f t="shared" si="10"/>
        <v>0</v>
      </c>
      <c r="J27">
        <f t="shared" si="11"/>
        <v>0</v>
      </c>
    </row>
    <row r="28" spans="1:29" x14ac:dyDescent="0.25">
      <c r="C28" t="s">
        <v>86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233.56000000000003</v>
      </c>
      <c r="E29" t="s">
        <v>49</v>
      </c>
      <c r="F29">
        <f>SUM(F9:F28)</f>
        <v>36.037999999999997</v>
      </c>
      <c r="G29" t="s">
        <v>50</v>
      </c>
      <c r="H29">
        <f>SUM(H9:H28)</f>
        <v>964.68200000000002</v>
      </c>
      <c r="I29" t="s">
        <v>51</v>
      </c>
      <c r="J29">
        <f>SUM(J9:J28)</f>
        <v>81.580000000000013</v>
      </c>
    </row>
    <row r="30" spans="1:29" x14ac:dyDescent="0.25">
      <c r="C30" t="s">
        <v>73</v>
      </c>
      <c r="K30" t="s">
        <v>76</v>
      </c>
      <c r="L30">
        <f>(SQRT((2*D29+H29)^2+(2*F29+J29)^2))/3</f>
        <v>480.00777002275936</v>
      </c>
      <c r="M30" t="s">
        <v>77</v>
      </c>
      <c r="N30">
        <f>SQRT(D29^2+F29^2)</f>
        <v>236.32395359759877</v>
      </c>
    </row>
    <row r="31" spans="1:29" x14ac:dyDescent="0.25">
      <c r="C31" t="s">
        <v>78</v>
      </c>
      <c r="D31">
        <f>SQRT((400^2/(3*L31^2*I8^2))-F29^2)-D29</f>
        <v>298.91284520631166</v>
      </c>
      <c r="E31" t="s">
        <v>80</v>
      </c>
      <c r="F31">
        <f>SQRT((400^2/(3*M8^2*N31^2))-F29^2)-D29</f>
        <v>6.4767329949632995</v>
      </c>
      <c r="K31" t="s">
        <v>74</v>
      </c>
      <c r="L31">
        <f>0.6-0.0025*L30+0.114*L30^0.5-0.13*L30^0.33</f>
        <v>0.90047762134140263</v>
      </c>
      <c r="M31" t="s">
        <v>75</v>
      </c>
      <c r="N31">
        <f>0.6-0.0025*N30+0.114*N30^0.5-0.13*N30^0.33</f>
        <v>0.97246779225053082</v>
      </c>
    </row>
    <row r="32" spans="1:29" x14ac:dyDescent="0.25">
      <c r="H32" t="s">
        <v>47</v>
      </c>
      <c r="K32" t="s">
        <v>78</v>
      </c>
      <c r="L32">
        <f>D31+D29</f>
        <v>532.47284520631172</v>
      </c>
      <c r="M32" t="s">
        <v>80</v>
      </c>
      <c r="N32">
        <f>D29+F31</f>
        <v>240.03673299496333</v>
      </c>
    </row>
    <row r="33" spans="3:24" x14ac:dyDescent="0.25">
      <c r="K33" t="s">
        <v>79</v>
      </c>
      <c r="L33">
        <f>D31+H29</f>
        <v>1263.5948452063117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4">N16</f>
        <v>0.25800000000000001</v>
      </c>
      <c r="O38" t="s">
        <v>27</v>
      </c>
      <c r="P38">
        <f t="shared" ref="P38:P43" si="15">P16</f>
        <v>6.4000000000000001E-2</v>
      </c>
      <c r="Q38" t="s">
        <v>54</v>
      </c>
      <c r="R38">
        <f t="shared" ref="R38:R43" si="16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4"/>
        <v>0.74</v>
      </c>
      <c r="O39" t="s">
        <v>28</v>
      </c>
      <c r="P39">
        <f t="shared" si="15"/>
        <v>6.6000000000000003E-2</v>
      </c>
      <c r="Q39" t="s">
        <v>55</v>
      </c>
      <c r="R39">
        <f t="shared" si="16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4"/>
        <v>1.84</v>
      </c>
      <c r="O40" t="s">
        <v>29</v>
      </c>
      <c r="P40">
        <f t="shared" si="15"/>
        <v>7.2999999999999995E-2</v>
      </c>
      <c r="Q40" t="s">
        <v>56</v>
      </c>
      <c r="R40">
        <f t="shared" si="16"/>
        <v>95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7">N40</f>
        <v>1.84</v>
      </c>
      <c r="F41">
        <v>0.96</v>
      </c>
      <c r="G41">
        <f t="shared" ref="G41:G43" si="18">P40</f>
        <v>7.2999999999999995E-2</v>
      </c>
      <c r="H41">
        <f>(1-(F41^2))^0.5</f>
        <v>0.28000000000000003</v>
      </c>
      <c r="I41">
        <f t="shared" ref="I41:I43" si="19">R40</f>
        <v>95</v>
      </c>
      <c r="M41" t="s">
        <v>24</v>
      </c>
      <c r="N41">
        <f t="shared" si="14"/>
        <v>1.84</v>
      </c>
      <c r="O41" t="s">
        <v>30</v>
      </c>
      <c r="P41">
        <f t="shared" si="15"/>
        <v>7.2999999999999995E-2</v>
      </c>
      <c r="Q41" t="s">
        <v>57</v>
      </c>
      <c r="R41">
        <f t="shared" si="16"/>
        <v>5</v>
      </c>
      <c r="U41">
        <f t="shared" ref="U41:U43" si="20">(C41/V40)*100</f>
        <v>4.6093259435446594</v>
      </c>
      <c r="V41">
        <f t="shared" ref="V41" si="21">V40-C41</f>
        <v>351.29969199999999</v>
      </c>
      <c r="W41">
        <f>V41/1.73</f>
        <v>203.06340578034681</v>
      </c>
      <c r="X41">
        <f>X40+U41</f>
        <v>7.698461905887541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7"/>
        <v>1.84</v>
      </c>
      <c r="F42">
        <v>0.96</v>
      </c>
      <c r="G42">
        <f t="shared" si="18"/>
        <v>7.2999999999999995E-2</v>
      </c>
      <c r="H42">
        <f t="shared" ref="H42:H43" si="22">(1-(F42^2))^0.5</f>
        <v>0.28000000000000003</v>
      </c>
      <c r="I42">
        <f>R41</f>
        <v>5</v>
      </c>
      <c r="M42" t="s">
        <v>25</v>
      </c>
      <c r="N42">
        <f t="shared" si="14"/>
        <v>0</v>
      </c>
      <c r="O42" t="s">
        <v>31</v>
      </c>
      <c r="P42">
        <f t="shared" si="15"/>
        <v>0</v>
      </c>
      <c r="Q42" t="s">
        <v>58</v>
      </c>
      <c r="R42">
        <f t="shared" si="16"/>
        <v>0</v>
      </c>
      <c r="U42">
        <f>(C42/W41)*100</f>
        <v>1.2319186661854518E-2</v>
      </c>
      <c r="V42">
        <f>W41-C42</f>
        <v>203.03839002034681</v>
      </c>
    </row>
    <row r="43" spans="3:24" x14ac:dyDescent="0.25">
      <c r="C43">
        <f t="shared" ref="C43" si="23">(2*D43*((E43*F43+G43*H43)*I43)/1000)</f>
        <v>0</v>
      </c>
      <c r="D43">
        <v>0.7</v>
      </c>
      <c r="E43">
        <f t="shared" si="17"/>
        <v>0</v>
      </c>
      <c r="F43">
        <v>0.96</v>
      </c>
      <c r="G43">
        <f t="shared" si="18"/>
        <v>0</v>
      </c>
      <c r="H43">
        <f t="shared" si="22"/>
        <v>0.28000000000000003</v>
      </c>
      <c r="I43">
        <f t="shared" si="19"/>
        <v>0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0</v>
      </c>
      <c r="V43">
        <f>V42-C43</f>
        <v>203.03839002034681</v>
      </c>
    </row>
    <row r="44" spans="3:24" x14ac:dyDescent="0.25">
      <c r="U44">
        <f>SUM(U39:U42)</f>
        <v>7.7107810925493956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1.0200000040207051</v>
      </c>
      <c r="G50">
        <f>1.2*M8*F50</f>
        <v>1.1975332045446438</v>
      </c>
    </row>
    <row r="51" spans="6:7" x14ac:dyDescent="0.25">
      <c r="G51">
        <f>1.2*I8*F50</f>
        <v>0.58819048095730686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9C3F4-6E83-4467-AE06-8CCF3E0950B4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34.904917477213971</v>
      </c>
      <c r="D2" s="5">
        <f>K2</f>
        <v>30.025693400650042</v>
      </c>
      <c r="E2" s="5">
        <f>(F2*G2)/(H2^2)</f>
        <v>1.8860544754716921E-2</v>
      </c>
      <c r="F2" s="5">
        <v>19.579999999999998</v>
      </c>
      <c r="G2" s="5">
        <f>(I2^2)*J2</f>
        <v>9.6325560545030248E-2</v>
      </c>
      <c r="H2" s="5">
        <v>10</v>
      </c>
      <c r="I2" s="5">
        <f>M8</f>
        <v>0.98145586016402309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1.0189098380562733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0.48216444530564773</v>
      </c>
      <c r="J8" t="s">
        <v>47</v>
      </c>
      <c r="K8">
        <f>0.865*M8</f>
        <v>0.84895931904187993</v>
      </c>
      <c r="L8" t="s">
        <v>47</v>
      </c>
      <c r="M8">
        <f>0.4/((1.73*SQRT(D29^2+F29^2)))*1000</f>
        <v>0.98145586016402309</v>
      </c>
      <c r="P8" t="s">
        <v>81</v>
      </c>
      <c r="Q8">
        <f>1.73*400/SQRT((2*L32+L33)^2+(2*F29+J29))</f>
        <v>0.29841051427714044</v>
      </c>
      <c r="R8" t="s">
        <v>82</v>
      </c>
      <c r="S8">
        <f>0.865*U8</f>
        <v>0.82649651457443241</v>
      </c>
      <c r="T8" t="s">
        <v>83</v>
      </c>
      <c r="U8">
        <f>400/(1.73*(SQRT(N32^2+F29^2)))</f>
        <v>0.95548730008604899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173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ht="34.5" x14ac:dyDescent="0.25">
      <c r="A19" s="11" t="s">
        <v>123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si="1"/>
        <v>0.32849999999999996</v>
      </c>
      <c r="V19" t="s">
        <v>57</v>
      </c>
      <c r="W19">
        <v>5</v>
      </c>
      <c r="X19" t="s">
        <v>63</v>
      </c>
      <c r="Y19">
        <f>W19</f>
        <v>5</v>
      </c>
      <c r="Z19" t="s">
        <v>67</v>
      </c>
      <c r="AA19">
        <f>W19</f>
        <v>5</v>
      </c>
      <c r="AB19" t="s">
        <v>71</v>
      </c>
      <c r="AC19">
        <f t="shared" si="7"/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232.82000000000005</v>
      </c>
      <c r="E29" t="s">
        <v>49</v>
      </c>
      <c r="F29">
        <f>SUM(F9:F28)</f>
        <v>35.971999999999994</v>
      </c>
      <c r="G29" t="s">
        <v>50</v>
      </c>
      <c r="H29">
        <f>SUM(H9:H28)</f>
        <v>961.35199999999998</v>
      </c>
      <c r="I29" t="s">
        <v>51</v>
      </c>
      <c r="J29">
        <f>SUM(J9:J28)</f>
        <v>81.283000000000001</v>
      </c>
    </row>
    <row r="30" spans="1:29" x14ac:dyDescent="0.25">
      <c r="C30" t="s">
        <v>73</v>
      </c>
      <c r="K30" t="s">
        <v>76</v>
      </c>
      <c r="L30">
        <f>(SQRT((2*D29+H29)^2+(2*F29+J29)^2))/3</f>
        <v>478.39833258639663</v>
      </c>
      <c r="M30" t="s">
        <v>77</v>
      </c>
      <c r="N30">
        <f>SQRT(D29^2+F29^2)</f>
        <v>235.58254855570272</v>
      </c>
    </row>
    <row r="31" spans="1:29" x14ac:dyDescent="0.25">
      <c r="C31" t="s">
        <v>78</v>
      </c>
      <c r="D31">
        <f>SQRT((400^2/(3*L31^2*I8^2))-F29^2)-D29</f>
        <v>297.30936827978667</v>
      </c>
      <c r="E31" t="s">
        <v>80</v>
      </c>
      <c r="F31">
        <f>SQRT((400^2/(3*M8^2*N31^2))-F29^2)-D29</f>
        <v>6.4766705087365608</v>
      </c>
      <c r="K31" t="s">
        <v>74</v>
      </c>
      <c r="L31">
        <f>0.6-0.0025*L30+0.114*L30^0.5-0.13*L30^0.33</f>
        <v>0.90141503364229492</v>
      </c>
      <c r="M31" t="s">
        <v>75</v>
      </c>
      <c r="N31">
        <f>0.6-0.0025*N30+0.114*N30^0.5-0.13*N30^0.33</f>
        <v>0.9723880707056739</v>
      </c>
    </row>
    <row r="32" spans="1:29" x14ac:dyDescent="0.25">
      <c r="H32" t="s">
        <v>47</v>
      </c>
      <c r="K32" t="s">
        <v>78</v>
      </c>
      <c r="L32">
        <f>D31+D29</f>
        <v>530.12936827978672</v>
      </c>
      <c r="M32" t="s">
        <v>80</v>
      </c>
      <c r="N32">
        <f>D29+F31</f>
        <v>239.29667050873661</v>
      </c>
    </row>
    <row r="33" spans="3:24" x14ac:dyDescent="0.25">
      <c r="K33" t="s">
        <v>79</v>
      </c>
      <c r="L33">
        <f>D31+H29</f>
        <v>1258.6613682797865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95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95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5</v>
      </c>
      <c r="U41">
        <f t="shared" ref="U41:U43" si="18">(C41/V40)*100</f>
        <v>4.6079579503131729</v>
      </c>
      <c r="V41">
        <f t="shared" ref="V41" si="19">V40-C41</f>
        <v>351.40902399999999</v>
      </c>
      <c r="W41">
        <f>V41/1.73</f>
        <v>203.12660346820809</v>
      </c>
      <c r="X41">
        <f>X40+U41</f>
        <v>7.6674415010177022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5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1.2315353859552566E-2</v>
      </c>
      <c r="V42">
        <f>W41-C42</f>
        <v>203.10158770820809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203.10158770820809</v>
      </c>
    </row>
    <row r="44" spans="3:24" x14ac:dyDescent="0.25">
      <c r="U44">
        <f>SUM(U39:U42)</f>
        <v>7.6797568548772546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1.0200000041260615</v>
      </c>
      <c r="G50">
        <f>1.2*M8*F50</f>
        <v>1.201301977700221</v>
      </c>
    </row>
    <row r="51" spans="6:7" x14ac:dyDescent="0.25">
      <c r="G51">
        <f>1.2*I8*F50</f>
        <v>0.59016928344144104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1A38-7368-47FD-BE9A-969757205D9F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30.011107872430706</v>
      </c>
      <c r="D2" s="5">
        <f>K2</f>
        <v>25.025693400650042</v>
      </c>
      <c r="E2" s="5">
        <f>(F2*G2)/(H2^2)</f>
        <v>1.9644162517183719E-2</v>
      </c>
      <c r="F2" s="5">
        <v>19.579999999999998</v>
      </c>
      <c r="G2" s="5">
        <f>(I2^2)*J2</f>
        <v>0.10032769416334893</v>
      </c>
      <c r="H2" s="5">
        <v>10</v>
      </c>
      <c r="I2" s="5">
        <f>M8</f>
        <v>1.0016371307182503</v>
      </c>
      <c r="J2" s="5">
        <v>0.1</v>
      </c>
      <c r="K2" s="5">
        <f>L2+(M2-N2)*(O2/P2)^2</f>
        <v>25.025693400650042</v>
      </c>
      <c r="L2" s="5">
        <v>25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1.0197031945838266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0.492807876729417</v>
      </c>
      <c r="J8" t="s">
        <v>47</v>
      </c>
      <c r="K8">
        <f>0.865*M8</f>
        <v>0.86641611807128649</v>
      </c>
      <c r="L8" t="s">
        <v>47</v>
      </c>
      <c r="M8">
        <f>0.4/((1.73*SQRT(D29^2+F29^2)))*1000</f>
        <v>1.0016371307182503</v>
      </c>
      <c r="P8" t="s">
        <v>81</v>
      </c>
      <c r="Q8">
        <f>1.73*400/SQRT((2*L32+L33)^2+(2*F29+J29))</f>
        <v>0.30652469657966236</v>
      </c>
      <c r="R8" t="s">
        <v>82</v>
      </c>
      <c r="S8">
        <f>0.865*U8</f>
        <v>0.84299469610656741</v>
      </c>
      <c r="T8" t="s">
        <v>83</v>
      </c>
      <c r="U8">
        <f>400/(1.73*(SQRT(N32^2+F29^2)))</f>
        <v>0.9745603423197311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172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ht="34.5" x14ac:dyDescent="0.25">
      <c r="A19" s="11" t="s">
        <v>123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si="1"/>
        <v>0.32849999999999996</v>
      </c>
      <c r="V19" t="s">
        <v>57</v>
      </c>
      <c r="W19"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228.04000000000005</v>
      </c>
      <c r="E29" t="s">
        <v>49</v>
      </c>
      <c r="F29">
        <f>SUM(F9:F28)</f>
        <v>35.819000000000003</v>
      </c>
      <c r="G29" t="s">
        <v>50</v>
      </c>
      <c r="H29">
        <f>SUM(H9:H28)</f>
        <v>939.84199999999998</v>
      </c>
      <c r="I29" t="s">
        <v>51</v>
      </c>
      <c r="J29">
        <f>SUM(J9:J28)</f>
        <v>80.594500000000011</v>
      </c>
    </row>
    <row r="30" spans="1:29" x14ac:dyDescent="0.25">
      <c r="C30" t="s">
        <v>73</v>
      </c>
      <c r="K30" t="s">
        <v>76</v>
      </c>
      <c r="L30">
        <f>(SQRT((2*D29+H29)^2+(2*F29+J29)^2))/3</f>
        <v>468.06611168132241</v>
      </c>
      <c r="M30" t="s">
        <v>77</v>
      </c>
      <c r="N30">
        <f>SQRT(D29^2+F29^2)</f>
        <v>230.83596418452655</v>
      </c>
    </row>
    <row r="31" spans="1:29" x14ac:dyDescent="0.25">
      <c r="C31" t="s">
        <v>78</v>
      </c>
      <c r="D31">
        <f>SQRT((400^2/(3*L31^2*I8^2))-F29^2)-D29</f>
        <v>287.20371807693971</v>
      </c>
      <c r="E31" t="s">
        <v>80</v>
      </c>
      <c r="F31">
        <f>SQRT((400^2/(3*M8^2*N31^2))-F29^2)-D29</f>
        <v>6.4899234671285058</v>
      </c>
      <c r="K31" t="s">
        <v>74</v>
      </c>
      <c r="L31">
        <f>0.6-0.0025*L30+0.114*L30^0.5-0.13*L30^0.33</f>
        <v>0.9073233964344336</v>
      </c>
      <c r="M31" t="s">
        <v>75</v>
      </c>
      <c r="N31">
        <f>0.6-0.0025*N30+0.114*N30^0.5-0.13*N30^0.33</f>
        <v>0.97181544053493707</v>
      </c>
    </row>
    <row r="32" spans="1:29" x14ac:dyDescent="0.25">
      <c r="H32" t="s">
        <v>47</v>
      </c>
      <c r="K32" t="s">
        <v>78</v>
      </c>
      <c r="L32">
        <f>D31+D29</f>
        <v>515.24371807693979</v>
      </c>
      <c r="M32" t="s">
        <v>80</v>
      </c>
      <c r="N32">
        <f>D29+F31</f>
        <v>234.52992346712855</v>
      </c>
    </row>
    <row r="33" spans="3:24" x14ac:dyDescent="0.25">
      <c r="K33" t="s">
        <v>79</v>
      </c>
      <c r="L33">
        <f>D31+H29</f>
        <v>1227.0457180769397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95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95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</v>
      </c>
      <c r="U41">
        <f t="shared" ref="U41:U43" si="18">(C41/V40)*100</f>
        <v>4.6093259435446594</v>
      </c>
      <c r="V41">
        <f t="shared" ref="V41" si="19">V40-C41</f>
        <v>351.29969199999999</v>
      </c>
      <c r="W41">
        <f>V41/1.73</f>
        <v>203.06340578034681</v>
      </c>
      <c r="X41">
        <f>X40+U41</f>
        <v>7.698461905887541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4.9276746647418075E-3</v>
      </c>
      <c r="V42">
        <f>W41-C42</f>
        <v>203.05339947634681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203.05339947634681</v>
      </c>
    </row>
    <row r="44" spans="3:24" x14ac:dyDescent="0.25">
      <c r="U44">
        <f>SUM(U39:U42)</f>
        <v>7.7033895805522832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1.020000005655278</v>
      </c>
      <c r="G50">
        <f>1.2*M8*F50</f>
        <v>1.2260038547965821</v>
      </c>
    </row>
    <row r="51" spans="6:7" x14ac:dyDescent="0.25">
      <c r="G51">
        <f>1.2*I8*F50</f>
        <v>0.60319684446116506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CCA4A-8B7E-4965-8BE0-1EF856A3D9F3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37.527290848805038</v>
      </c>
      <c r="D2" s="5">
        <f>K2</f>
        <v>30.425907442408111</v>
      </c>
      <c r="E2" s="5">
        <f>(F2*G2)/(H2^2)</f>
        <v>2.7292775753687978E-2</v>
      </c>
      <c r="F2" s="5">
        <v>19.579999999999998</v>
      </c>
      <c r="G2" s="5">
        <f>(I2^2)*J2</f>
        <v>0.1393910916940142</v>
      </c>
      <c r="H2" s="5">
        <v>10</v>
      </c>
      <c r="I2" s="5">
        <f>M8</f>
        <v>1.1806400454584547</v>
      </c>
      <c r="J2" s="5">
        <v>0.1</v>
      </c>
      <c r="K2" s="5">
        <f>L2+(M2-N2)*(O2/P2)^2</f>
        <v>30.425907442408111</v>
      </c>
      <c r="L2" s="5">
        <v>30</v>
      </c>
      <c r="M2" s="5">
        <v>70</v>
      </c>
      <c r="N2" s="5">
        <f>25</f>
        <v>25</v>
      </c>
      <c r="O2" s="5">
        <f>5.7</f>
        <v>5.7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1.0274793788156844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0.57222359774299247</v>
      </c>
      <c r="J8" t="s">
        <v>47</v>
      </c>
      <c r="K8">
        <f>0.865*M8</f>
        <v>1.0212536393215632</v>
      </c>
      <c r="L8" t="s">
        <v>47</v>
      </c>
      <c r="M8">
        <f>0.4/((1.73*SQRT(D29^2+F29^2)))*1000</f>
        <v>1.1806400454584547</v>
      </c>
      <c r="P8" t="s">
        <v>81</v>
      </c>
      <c r="Q8">
        <f>1.73*400/SQRT((2*L32+L33)^2+(2*F29+J29))</f>
        <v>0.36290681413522169</v>
      </c>
      <c r="R8" t="s">
        <v>82</v>
      </c>
      <c r="S8">
        <f>0.865*U8</f>
        <v>0.98563005784246616</v>
      </c>
      <c r="T8" t="s">
        <v>83</v>
      </c>
      <c r="U8">
        <f>400/(1.73*(SQRT(N32^2+F29^2)))</f>
        <v>1.1394567142687471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171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193.48000000000002</v>
      </c>
      <c r="E29" t="s">
        <v>49</v>
      </c>
      <c r="F29">
        <f>SUM(F9:F28)</f>
        <v>30.297000000000001</v>
      </c>
      <c r="G29" t="s">
        <v>50</v>
      </c>
      <c r="H29">
        <f>SUM(H9:H28)</f>
        <v>815.12199999999996</v>
      </c>
      <c r="I29" t="s">
        <v>51</v>
      </c>
      <c r="J29">
        <f>SUM(J9:J28)</f>
        <v>71.495500000000007</v>
      </c>
    </row>
    <row r="30" spans="1:29" x14ac:dyDescent="0.25">
      <c r="C30" t="s">
        <v>73</v>
      </c>
      <c r="K30" t="s">
        <v>76</v>
      </c>
      <c r="L30">
        <f>(SQRT((2*D29+H29)^2+(2*F29+J29)^2))/3</f>
        <v>403.10582712156503</v>
      </c>
      <c r="M30" t="s">
        <v>77</v>
      </c>
      <c r="N30">
        <f>SQRT(D29^2+F29^2)</f>
        <v>195.83773540612648</v>
      </c>
    </row>
    <row r="31" spans="1:29" x14ac:dyDescent="0.25">
      <c r="C31" t="s">
        <v>78</v>
      </c>
      <c r="D31">
        <f>SQRT((400^2/(3*L31^2*I8^2))-F29^2)-D29</f>
        <v>234.90298459232292</v>
      </c>
      <c r="E31" t="s">
        <v>80</v>
      </c>
      <c r="F31">
        <f>SQRT((400^2/(3*M8^2*N31^2))-F29^2)-D29</f>
        <v>7.1613467899267391</v>
      </c>
      <c r="K31" t="s">
        <v>74</v>
      </c>
      <c r="L31">
        <f>0.6-0.0025*L30+0.114*L30^0.5-0.13*L30^0.33</f>
        <v>0.93976214526760959</v>
      </c>
      <c r="M31" t="s">
        <v>75</v>
      </c>
      <c r="N31">
        <f>0.6-0.0025*N30+0.114*N30^0.5-0.13*N30^0.33</f>
        <v>0.96397505980879183</v>
      </c>
    </row>
    <row r="32" spans="1:29" x14ac:dyDescent="0.25">
      <c r="H32" t="s">
        <v>47</v>
      </c>
      <c r="K32" t="s">
        <v>78</v>
      </c>
      <c r="L32">
        <f>D31+D29</f>
        <v>428.38298459232294</v>
      </c>
      <c r="M32" t="s">
        <v>80</v>
      </c>
      <c r="N32">
        <f>D29+F31</f>
        <v>200.64134678992676</v>
      </c>
    </row>
    <row r="33" spans="3:24" x14ac:dyDescent="0.25">
      <c r="K33" t="s">
        <v>79</v>
      </c>
      <c r="L33">
        <f>D31+H29</f>
        <v>1050.0249845923229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83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83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4.0270952980442818</v>
      </c>
      <c r="V41">
        <f t="shared" ref="V41" si="17">V40-C41</f>
        <v>353.44389999999999</v>
      </c>
      <c r="W41">
        <f>V41/1.73</f>
        <v>204.30283236994219</v>
      </c>
      <c r="X41">
        <f>X40+U41</f>
        <v>7.1162312603871634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204.30283236994219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204.30283236994219</v>
      </c>
    </row>
    <row r="44" spans="3:24" x14ac:dyDescent="0.25">
      <c r="U44">
        <f>SUM(U39:U42)</f>
        <v>7.1162312603871634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1.0200000053335412</v>
      </c>
      <c r="G50">
        <f>1.2*M8*F50</f>
        <v>1.4451034231975393</v>
      </c>
    </row>
    <row r="51" spans="6:7" x14ac:dyDescent="0.25">
      <c r="G51">
        <f>1.2*I8*F50</f>
        <v>0.70040168729979646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00FC-69FE-4133-9E58-AC7ECE95AF81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37.582100521152455</v>
      </c>
      <c r="D2" s="5">
        <f>K2</f>
        <v>30.425907442408111</v>
      </c>
      <c r="E2" s="5">
        <f>(F2*G2)/(H2^2)</f>
        <v>2.7500574954613045E-2</v>
      </c>
      <c r="F2" s="5">
        <v>19.579999999999998</v>
      </c>
      <c r="G2" s="5">
        <f>(I2^2)*J2</f>
        <v>0.14045237464051608</v>
      </c>
      <c r="H2" s="5">
        <v>10</v>
      </c>
      <c r="I2" s="5">
        <f>M8</f>
        <v>1.1851260466318174</v>
      </c>
      <c r="J2" s="5">
        <v>0.1</v>
      </c>
      <c r="K2" s="5">
        <f>L2+(M2-N2)*(O2/P2)^2</f>
        <v>30.425907442408111</v>
      </c>
      <c r="L2" s="5">
        <v>30</v>
      </c>
      <c r="M2" s="5">
        <v>70</v>
      </c>
      <c r="N2" s="5">
        <f>25</f>
        <v>25</v>
      </c>
      <c r="O2" s="5">
        <f>5.7</f>
        <v>5.7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1.0276914692863723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0.57451729881084046</v>
      </c>
      <c r="J8" t="s">
        <v>47</v>
      </c>
      <c r="K8">
        <f>0.865*M8</f>
        <v>1.025134030336522</v>
      </c>
      <c r="L8" t="s">
        <v>47</v>
      </c>
      <c r="M8">
        <f>0.4/((1.73*SQRT(D29^2+F29^2)))*1000</f>
        <v>1.1851260466318174</v>
      </c>
      <c r="P8" t="s">
        <v>81</v>
      </c>
      <c r="Q8">
        <f>1.73*400/SQRT((2*L32+L33)^2+(2*F29+J29))</f>
        <v>0.36456607579998235</v>
      </c>
      <c r="R8" t="s">
        <v>82</v>
      </c>
      <c r="S8">
        <f>0.865*U8</f>
        <v>0.98912747671853973</v>
      </c>
      <c r="T8" t="s">
        <v>83</v>
      </c>
      <c r="U8">
        <f>400/(1.73*(SQRT(N32^2+F29^2)))</f>
        <v>1.1434999730850171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170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192.74000000000004</v>
      </c>
      <c r="E29" t="s">
        <v>49</v>
      </c>
      <c r="F29">
        <f>SUM(F9:F28)</f>
        <v>30.230999999999998</v>
      </c>
      <c r="G29" t="s">
        <v>50</v>
      </c>
      <c r="H29">
        <f>SUM(H9:H28)</f>
        <v>811.79200000000003</v>
      </c>
      <c r="I29" t="s">
        <v>51</v>
      </c>
      <c r="J29">
        <f>SUM(J9:J28)</f>
        <v>71.19850000000001</v>
      </c>
    </row>
    <row r="30" spans="1:29" x14ac:dyDescent="0.25">
      <c r="C30" t="s">
        <v>73</v>
      </c>
      <c r="K30" t="s">
        <v>76</v>
      </c>
      <c r="L30">
        <f>(SQRT((2*D29+H29)^2+(2*F29+J29)^2))/3</f>
        <v>401.49646867746202</v>
      </c>
      <c r="M30" t="s">
        <v>77</v>
      </c>
      <c r="N30">
        <f>SQRT(D29^2+F29^2)</f>
        <v>195.09644015460665</v>
      </c>
    </row>
    <row r="31" spans="1:29" x14ac:dyDescent="0.25">
      <c r="C31" t="s">
        <v>78</v>
      </c>
      <c r="D31">
        <f>SQRT((400^2/(3*L31^2*I8^2))-F29^2)-D29</f>
        <v>233.61343663568314</v>
      </c>
      <c r="E31" t="s">
        <v>80</v>
      </c>
      <c r="F31">
        <f>SQRT((400^2/(3*M8^2*N31^2))-F29^2)-D29</f>
        <v>7.1856921618037291</v>
      </c>
      <c r="K31" t="s">
        <v>74</v>
      </c>
      <c r="L31">
        <f>0.6-0.0025*L30+0.114*L30^0.5-0.13*L30^0.33</f>
        <v>0.9404538309885262</v>
      </c>
      <c r="M31" t="s">
        <v>75</v>
      </c>
      <c r="N31">
        <f>0.6-0.0025*N30+0.114*N30^0.5-0.13*N30^0.33</f>
        <v>0.96373380125990804</v>
      </c>
    </row>
    <row r="32" spans="1:29" x14ac:dyDescent="0.25">
      <c r="H32" t="s">
        <v>47</v>
      </c>
      <c r="K32" t="s">
        <v>78</v>
      </c>
      <c r="L32">
        <f>D31+D29</f>
        <v>426.35343663568318</v>
      </c>
      <c r="M32" t="s">
        <v>80</v>
      </c>
      <c r="N32">
        <f>D29+F31</f>
        <v>199.92569216180377</v>
      </c>
    </row>
    <row r="33" spans="3:24" x14ac:dyDescent="0.25">
      <c r="K33" t="s">
        <v>79</v>
      </c>
      <c r="L33">
        <f>D31+H29</f>
        <v>1045.4054366356831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83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83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4.0259001039578255</v>
      </c>
      <c r="V41">
        <f t="shared" ref="V41" si="17">V40-C41</f>
        <v>353.55323199999998</v>
      </c>
      <c r="W41">
        <f>V41/1.73</f>
        <v>204.36603005780347</v>
      </c>
      <c r="X41">
        <f>X40+U41</f>
        <v>7.0853836546623548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204.36603005780347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204.36603005780347</v>
      </c>
    </row>
    <row r="44" spans="3:24" x14ac:dyDescent="0.25">
      <c r="U44">
        <f>SUM(U39:U42)</f>
        <v>7.0853836546623548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1.0200000055036438</v>
      </c>
      <c r="G50">
        <f>1.2*M8*F50</f>
        <v>1.4505942889043584</v>
      </c>
    </row>
    <row r="51" spans="6:7" x14ac:dyDescent="0.25">
      <c r="G51">
        <f>1.2*I8*F50</f>
        <v>0.70320917753879497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86987-35C6-421F-862F-BC83D244EA8A}">
  <dimension ref="A1:AC51"/>
  <sheetViews>
    <sheetView workbookViewId="0">
      <selection activeCell="J17" sqref="J17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113.37938702762432</v>
      </c>
      <c r="D2" s="5">
        <f>K2</f>
        <v>25.425907442408111</v>
      </c>
      <c r="E2" s="5">
        <f>(F2*G2)/(H2^2)</f>
        <v>0.29994703949405038</v>
      </c>
      <c r="F2" s="5">
        <v>19.579999999999998</v>
      </c>
      <c r="G2" s="5">
        <f>(I2^2)*J2</f>
        <v>1.5319052068133319</v>
      </c>
      <c r="H2" s="5">
        <v>10</v>
      </c>
      <c r="I2" s="5">
        <f>M8</f>
        <v>3.9139560636437039</v>
      </c>
      <c r="J2" s="5">
        <v>0.1</v>
      </c>
      <c r="K2" s="5">
        <f>L2+(M2-N2)*(O2/P2)^2</f>
        <v>25.425907442408111</v>
      </c>
      <c r="L2" s="5">
        <v>25</v>
      </c>
      <c r="M2" s="5">
        <v>70</v>
      </c>
      <c r="N2" s="5">
        <f>25</f>
        <v>25</v>
      </c>
      <c r="O2" s="5">
        <f>5.7</f>
        <v>5.7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1.3470579644869336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2.2434709008516602</v>
      </c>
      <c r="J8" t="s">
        <v>47</v>
      </c>
      <c r="K8">
        <f>0.865*M8</f>
        <v>3.3855719950518037</v>
      </c>
      <c r="L8" t="s">
        <v>47</v>
      </c>
      <c r="M8">
        <f>0.4/((1.73*SQRT(D29^2+F29^2)))*1000</f>
        <v>3.9139560636437039</v>
      </c>
      <c r="P8" t="s">
        <v>81</v>
      </c>
      <c r="Q8">
        <f>1.73*400/SQRT((2*L32+L33)^2+(2*F29+J29))</f>
        <v>1.4798614988119254</v>
      </c>
      <c r="R8" t="s">
        <v>82</v>
      </c>
      <c r="S8">
        <f>0.865*U8</f>
        <v>2.8101393892984934</v>
      </c>
      <c r="T8" t="s">
        <v>83</v>
      </c>
      <c r="U8">
        <f>400/(1.73*(SQRT(N32^2+F29^2)))</f>
        <v>3.2487160569924778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108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53.64</v>
      </c>
      <c r="E29" t="s">
        <v>49</v>
      </c>
      <c r="F29">
        <f>SUM(F9:F28)</f>
        <v>24.748999999999999</v>
      </c>
      <c r="G29" t="s">
        <v>50</v>
      </c>
      <c r="H29">
        <f>SUM(H9:H28)</f>
        <v>185.84200000000004</v>
      </c>
      <c r="I29" t="s">
        <v>51</v>
      </c>
      <c r="J29">
        <f>SUM(J9:J28)</f>
        <v>46.529500000000013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102.8168747716325</v>
      </c>
      <c r="M30" t="s">
        <v>77</v>
      </c>
      <c r="N30">
        <f>SQRT(D29^2+F29^2)</f>
        <v>59.0742126566237</v>
      </c>
    </row>
    <row r="31" spans="1:29" x14ac:dyDescent="0.25">
      <c r="C31" t="s">
        <v>78</v>
      </c>
      <c r="D31">
        <f>SQRT((400^2/(3*L31^2*I8^2))-F29^2)-D29</f>
        <v>58.128879161189346</v>
      </c>
      <c r="E31" t="s">
        <v>80</v>
      </c>
      <c r="F31">
        <f>SQRT((400^2/(3*M8^2*N31^2))-F29^2)-D29</f>
        <v>13.089127336817342</v>
      </c>
      <c r="K31" t="s">
        <v>74</v>
      </c>
      <c r="L31">
        <f>0.6-0.0025*L30+0.114*L30^0.5-0.13*L30^0.33</f>
        <v>0.89921553558066381</v>
      </c>
      <c r="M31" t="s">
        <v>75</v>
      </c>
      <c r="N31">
        <f>0.6-0.0025*N30+0.114*N30^0.5-0.13*N30^0.33</f>
        <v>0.82905107082957241</v>
      </c>
    </row>
    <row r="32" spans="1:29" x14ac:dyDescent="0.25">
      <c r="H32" t="s">
        <v>47</v>
      </c>
      <c r="K32" t="s">
        <v>78</v>
      </c>
      <c r="L32">
        <f>D31+D29</f>
        <v>111.76887916118935</v>
      </c>
      <c r="M32" t="s">
        <v>80</v>
      </c>
      <c r="N32">
        <f>D29+F31</f>
        <v>66.729127336817342</v>
      </c>
    </row>
    <row r="33" spans="3:24" x14ac:dyDescent="0.25">
      <c r="K33" t="s">
        <v>79</v>
      </c>
      <c r="L33">
        <f>D31+H29</f>
        <v>243.97087916118937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0.33963454320855385</v>
      </c>
      <c r="V41">
        <f t="shared" ref="V41" si="17">V40-C41</f>
        <v>367.02388400000001</v>
      </c>
      <c r="W41">
        <f>V41/1.73</f>
        <v>212.15253410404625</v>
      </c>
      <c r="X41">
        <f>X40+U41</f>
        <v>3.428770505551435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212.15253410404625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212.15253410404625</v>
      </c>
    </row>
    <row r="44" spans="3:24" x14ac:dyDescent="0.25">
      <c r="U44">
        <f>SUM(U39:U42)</f>
        <v>3.428770505551435</v>
      </c>
    </row>
    <row r="49" spans="6:7" x14ac:dyDescent="0.25">
      <c r="G49" t="s">
        <v>97</v>
      </c>
    </row>
    <row r="50" spans="6:7" x14ac:dyDescent="0.25">
      <c r="F50">
        <f>(1.02+0.98*2.7^(-(3/(F29/D29))))</f>
        <v>1.0215362573976376</v>
      </c>
      <c r="G50">
        <f>1.2*M8*F50</f>
        <v>4.7978976346480549</v>
      </c>
    </row>
    <row r="51" spans="6:7" x14ac:dyDescent="0.25">
      <c r="G51">
        <f>1.2*I8*F50</f>
        <v>2.750144241163814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962E9-DA62-45BF-A23E-B1BB89C24CE1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36.425229782945685</v>
      </c>
      <c r="D2" s="5">
        <f>K2</f>
        <v>30.798878373779676</v>
      </c>
      <c r="E2" s="5">
        <f>(F2*G2)/(H2^2)</f>
        <v>2.1653419728666256E-2</v>
      </c>
      <c r="F2" s="5">
        <v>19.579999999999998</v>
      </c>
      <c r="G2" s="5">
        <f>(I2^2)*J2</f>
        <v>0.1105894776744957</v>
      </c>
      <c r="H2" s="5">
        <v>10</v>
      </c>
      <c r="I2" s="5">
        <f>M8</f>
        <v>1.0516153178538989</v>
      </c>
      <c r="J2" s="5">
        <v>0.1</v>
      </c>
      <c r="K2" s="5">
        <f>L2+(M2-N2)*(O2/P2)^2</f>
        <v>30.798878373779676</v>
      </c>
      <c r="L2" s="5">
        <v>30</v>
      </c>
      <c r="M2" s="5">
        <v>70</v>
      </c>
      <c r="N2" s="5">
        <f>25</f>
        <v>25</v>
      </c>
      <c r="O2" s="5">
        <f>5.7</f>
        <v>5.7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1.0217402464976681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0.51930048167371645</v>
      </c>
      <c r="J8" t="s">
        <v>47</v>
      </c>
      <c r="K8">
        <f>0.865*M8</f>
        <v>0.90964724994362256</v>
      </c>
      <c r="L8" t="s">
        <v>47</v>
      </c>
      <c r="M8">
        <f>0.4/((1.73*SQRT(D29^2+F29^2)))*1000</f>
        <v>1.0516153178538989</v>
      </c>
      <c r="P8" t="s">
        <v>81</v>
      </c>
      <c r="Q8">
        <f>1.73*400/SQRT((2*L32+L33)^2+(2*F29+J29))</f>
        <v>0.32655303344261255</v>
      </c>
      <c r="R8" t="s">
        <v>82</v>
      </c>
      <c r="S8">
        <f>0.865*U8</f>
        <v>0.88346398884720756</v>
      </c>
      <c r="T8" t="s">
        <v>83</v>
      </c>
      <c r="U8">
        <f>400/(1.73*(SQRT(N32^2+F29^2)))</f>
        <v>1.0213456518464827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169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ht="34.5" x14ac:dyDescent="0.25">
      <c r="A19" s="11" t="s">
        <v>125</v>
      </c>
      <c r="B19" s="10" t="s">
        <v>116</v>
      </c>
      <c r="C19" t="s">
        <v>24</v>
      </c>
      <c r="D19">
        <f>N19*W19</f>
        <v>14.72</v>
      </c>
      <c r="E19" t="s">
        <v>30</v>
      </c>
      <c r="F19">
        <f>P19*Y19</f>
        <v>0.58399999999999996</v>
      </c>
      <c r="G19" t="s">
        <v>44</v>
      </c>
      <c r="H19">
        <f t="shared" si="4"/>
        <v>66.240000000000009</v>
      </c>
      <c r="I19" t="s">
        <v>39</v>
      </c>
      <c r="J19">
        <f t="shared" si="5"/>
        <v>2.6279999999999997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8</f>
        <v>8</v>
      </c>
      <c r="X19" t="s">
        <v>63</v>
      </c>
      <c r="Y19">
        <f>W19</f>
        <v>8</v>
      </c>
      <c r="Z19" t="s">
        <v>67</v>
      </c>
      <c r="AA19">
        <f>W19</f>
        <v>8</v>
      </c>
      <c r="AB19" t="s">
        <v>71</v>
      </c>
      <c r="AC19">
        <f t="shared" si="7"/>
        <v>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217.00000000000003</v>
      </c>
      <c r="E29" t="s">
        <v>49</v>
      </c>
      <c r="F29">
        <f>SUM(F9:F28)</f>
        <v>35.381</v>
      </c>
      <c r="G29" t="s">
        <v>50</v>
      </c>
      <c r="H29">
        <f>SUM(H9:H28)</f>
        <v>890.16199999999992</v>
      </c>
      <c r="I29" t="s">
        <v>51</v>
      </c>
      <c r="J29">
        <f>SUM(J9:J28)</f>
        <v>78.623500000000007</v>
      </c>
    </row>
    <row r="30" spans="1:29" x14ac:dyDescent="0.25">
      <c r="C30" t="s">
        <v>73</v>
      </c>
      <c r="K30" t="s">
        <v>76</v>
      </c>
      <c r="L30">
        <f>(SQRT((2*D29+H29)^2+(2*F29+J29)^2))/3</f>
        <v>444.18727655176281</v>
      </c>
      <c r="M30" t="s">
        <v>77</v>
      </c>
      <c r="N30">
        <f>SQRT(D29^2+F29^2)</f>
        <v>219.86544785618321</v>
      </c>
    </row>
    <row r="31" spans="1:29" x14ac:dyDescent="0.25">
      <c r="C31" t="s">
        <v>78</v>
      </c>
      <c r="D31">
        <f>SQRT((400^2/(3*L31^2*I8^2))-F29^2)-D29</f>
        <v>264.9690814175475</v>
      </c>
      <c r="E31" t="s">
        <v>80</v>
      </c>
      <c r="F31">
        <f>SQRT((400^2/(3*M8^2*N31^2))-F29^2)-D29</f>
        <v>6.5996826851837227</v>
      </c>
      <c r="K31" t="s">
        <v>74</v>
      </c>
      <c r="L31">
        <f>0.6-0.0025*L30+0.114*L30^0.5-0.13*L30^0.33</f>
        <v>0.92022581427874361</v>
      </c>
      <c r="M31" t="s">
        <v>75</v>
      </c>
      <c r="N31">
        <f>0.6-0.0025*N30+0.114*N30^0.5-0.13*N30^0.33</f>
        <v>0.97006607477191509</v>
      </c>
    </row>
    <row r="32" spans="1:29" x14ac:dyDescent="0.25">
      <c r="H32" t="s">
        <v>47</v>
      </c>
      <c r="K32" t="s">
        <v>78</v>
      </c>
      <c r="L32">
        <f>D31+D29</f>
        <v>481.9690814175475</v>
      </c>
      <c r="M32" t="s">
        <v>80</v>
      </c>
      <c r="N32">
        <f>D29+F31</f>
        <v>223.59968268518375</v>
      </c>
    </row>
    <row r="33" spans="3:24" x14ac:dyDescent="0.25">
      <c r="K33" t="s">
        <v>79</v>
      </c>
      <c r="L33">
        <f>D31+H29</f>
        <v>1155.1310814175474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83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83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8</v>
      </c>
      <c r="U41">
        <f t="shared" ref="U41:U43" si="18">(C41/V40)*100</f>
        <v>4.0270952980442818</v>
      </c>
      <c r="V41">
        <f t="shared" ref="V41" si="19">V40-C41</f>
        <v>353.44389999999999</v>
      </c>
      <c r="W41">
        <f>V41/1.73</f>
        <v>204.30283236994219</v>
      </c>
      <c r="X41">
        <f>X40+U41</f>
        <v>7.1162312603871634</v>
      </c>
    </row>
    <row r="42" spans="3:24" x14ac:dyDescent="0.25">
      <c r="C42">
        <f>(2*D42*((E42*F42+G42*H42)*I42)/1000)</f>
        <v>4.0025216000000002E-2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8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1.959112144246937E-2</v>
      </c>
      <c r="V42">
        <f>W41-C42</f>
        <v>204.26280715394219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204.26280715394219</v>
      </c>
    </row>
    <row r="44" spans="3:24" x14ac:dyDescent="0.25">
      <c r="U44">
        <f>SUM(U39:U42)</f>
        <v>7.1358223818296329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1.020000011330775</v>
      </c>
      <c r="G50">
        <f>1.2*M8*F50</f>
        <v>1.2871771633519122</v>
      </c>
    </row>
    <row r="51" spans="6:7" x14ac:dyDescent="0.25">
      <c r="G51">
        <f>1.2*I8*F50</f>
        <v>0.63562379662952118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22251-58D0-4BDB-BD15-A277E28E0971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36.463759314006658</v>
      </c>
      <c r="D2" s="5">
        <f>K2</f>
        <v>30.798878373779676</v>
      </c>
      <c r="E2" s="5">
        <f>(F2*G2)/(H2^2)</f>
        <v>2.1800109504596925E-2</v>
      </c>
      <c r="F2" s="5">
        <v>19.579999999999998</v>
      </c>
      <c r="G2" s="5">
        <f>(I2^2)*J2</f>
        <v>0.11133865936974936</v>
      </c>
      <c r="H2" s="5">
        <v>10</v>
      </c>
      <c r="I2" s="5">
        <f>M8</f>
        <v>1.0551713575043125</v>
      </c>
      <c r="J2" s="5">
        <v>0.1</v>
      </c>
      <c r="K2" s="5">
        <f>L2+(M2-N2)*(O2/P2)^2</f>
        <v>30.798878373779676</v>
      </c>
      <c r="L2" s="5">
        <v>30</v>
      </c>
      <c r="M2" s="5">
        <v>70</v>
      </c>
      <c r="N2" s="5">
        <f>25</f>
        <v>25</v>
      </c>
      <c r="O2" s="5">
        <f>5.7</f>
        <v>5.7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1.0218891247745103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0.52118870783140347</v>
      </c>
      <c r="J8" t="s">
        <v>47</v>
      </c>
      <c r="K8">
        <f>0.865*M8</f>
        <v>0.91272322424123031</v>
      </c>
      <c r="L8" t="s">
        <v>47</v>
      </c>
      <c r="M8">
        <f>0.4/((1.73*SQRT(D29^2+F29^2)))*1000</f>
        <v>1.0551713575043125</v>
      </c>
      <c r="P8" t="s">
        <v>81</v>
      </c>
      <c r="Q8">
        <f>1.73*400/SQRT((2*L32+L33)^2+(2*F29+J29))</f>
        <v>0.32796882583684528</v>
      </c>
      <c r="R8" t="s">
        <v>82</v>
      </c>
      <c r="S8">
        <f>0.865*U8</f>
        <v>0.88632319897028333</v>
      </c>
      <c r="T8" t="s">
        <v>83</v>
      </c>
      <c r="U8">
        <f>400/(1.73*(SQRT(N32^2+F29^2)))</f>
        <v>1.0246510970754721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168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ht="34.5" x14ac:dyDescent="0.25">
      <c r="A19" s="11" t="s">
        <v>125</v>
      </c>
      <c r="B19" s="10" t="s">
        <v>116</v>
      </c>
      <c r="C19" t="s">
        <v>24</v>
      </c>
      <c r="D19">
        <f>N19*W19</f>
        <v>14.72</v>
      </c>
      <c r="E19" t="s">
        <v>30</v>
      </c>
      <c r="F19">
        <f>P19*Y19</f>
        <v>0.58399999999999996</v>
      </c>
      <c r="G19" t="s">
        <v>44</v>
      </c>
      <c r="H19">
        <f t="shared" si="4"/>
        <v>66.240000000000009</v>
      </c>
      <c r="I19" t="s">
        <v>39</v>
      </c>
      <c r="J19">
        <f t="shared" si="5"/>
        <v>2.6279999999999997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8</f>
        <v>8</v>
      </c>
      <c r="X19" t="s">
        <v>63</v>
      </c>
      <c r="Y19">
        <f>W19</f>
        <v>8</v>
      </c>
      <c r="Z19" t="s">
        <v>67</v>
      </c>
      <c r="AA19">
        <f>W19</f>
        <v>8</v>
      </c>
      <c r="AB19" t="s">
        <v>71</v>
      </c>
      <c r="AC19">
        <f t="shared" si="7"/>
        <v>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216.26000000000005</v>
      </c>
      <c r="E29" t="s">
        <v>49</v>
      </c>
      <c r="F29">
        <f>SUM(F9:F28)</f>
        <v>35.314999999999998</v>
      </c>
      <c r="G29" t="s">
        <v>50</v>
      </c>
      <c r="H29">
        <f>SUM(H9:H28)</f>
        <v>886.83199999999999</v>
      </c>
      <c r="I29" t="s">
        <v>51</v>
      </c>
      <c r="J29">
        <f>SUM(J9:J28)</f>
        <v>78.32650000000001</v>
      </c>
    </row>
    <row r="30" spans="1:29" x14ac:dyDescent="0.25">
      <c r="C30" t="s">
        <v>73</v>
      </c>
      <c r="K30" t="s">
        <v>76</v>
      </c>
      <c r="L30">
        <f>(SQRT((2*D29+H29)^2+(2*F29+J29)^2))/3</f>
        <v>442.57802059150481</v>
      </c>
      <c r="M30" t="s">
        <v>77</v>
      </c>
      <c r="N30">
        <f>SQRT(D29^2+F29^2)</f>
        <v>219.12447792293773</v>
      </c>
    </row>
    <row r="31" spans="1:29" x14ac:dyDescent="0.25">
      <c r="C31" t="s">
        <v>78</v>
      </c>
      <c r="D31">
        <f>SQRT((400^2/(3*L31^2*I8^2))-F29^2)-D29</f>
        <v>263.52311192679133</v>
      </c>
      <c r="E31" t="s">
        <v>80</v>
      </c>
      <c r="F31">
        <f>SQRT((400^2/(3*M8^2*N31^2))-F29^2)-D29</f>
        <v>6.6107452706580148</v>
      </c>
      <c r="K31" t="s">
        <v>74</v>
      </c>
      <c r="L31">
        <f>0.6-0.0025*L30+0.114*L30^0.5-0.13*L30^0.33</f>
        <v>0.92105615593520596</v>
      </c>
      <c r="M31" t="s">
        <v>75</v>
      </c>
      <c r="N31">
        <f>0.6-0.0025*N30+0.114*N30^0.5-0.13*N30^0.33</f>
        <v>0.96992575447616225</v>
      </c>
    </row>
    <row r="32" spans="1:29" x14ac:dyDescent="0.25">
      <c r="H32" t="s">
        <v>47</v>
      </c>
      <c r="K32" t="s">
        <v>78</v>
      </c>
      <c r="L32">
        <f>D31+D29</f>
        <v>479.78311192679138</v>
      </c>
      <c r="M32" t="s">
        <v>80</v>
      </c>
      <c r="N32">
        <f>D29+F31</f>
        <v>222.87074527065806</v>
      </c>
    </row>
    <row r="33" spans="3:24" x14ac:dyDescent="0.25">
      <c r="K33" t="s">
        <v>79</v>
      </c>
      <c r="L33">
        <f>D31+H29</f>
        <v>1150.3551119267913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83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83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8</v>
      </c>
      <c r="U41">
        <f t="shared" ref="U41:U43" si="18">(C41/V40)*100</f>
        <v>4.0259001039578255</v>
      </c>
      <c r="V41">
        <f t="shared" ref="V41" si="19">V40-C41</f>
        <v>353.55323199999998</v>
      </c>
      <c r="W41">
        <f>V41/1.73</f>
        <v>204.36603005780347</v>
      </c>
      <c r="X41">
        <f>X40+U41</f>
        <v>7.0853836546623548</v>
      </c>
    </row>
    <row r="42" spans="3:24" x14ac:dyDescent="0.25">
      <c r="C42">
        <f>(2*D42*((E42*F42+G42*H42)*I42)/1000)</f>
        <v>4.0025216000000002E-2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8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1.9585063128485274E-2</v>
      </c>
      <c r="V42">
        <f>W41-C42</f>
        <v>204.32600484180347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204.32600484180347</v>
      </c>
    </row>
    <row r="44" spans="3:24" x14ac:dyDescent="0.25">
      <c r="U44">
        <f>SUM(U39:U42)</f>
        <v>7.1049687177908396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1.0200000116558245</v>
      </c>
      <c r="G50">
        <f>1.2*M8*F50</f>
        <v>1.291529756343949</v>
      </c>
    </row>
    <row r="51" spans="6:7" x14ac:dyDescent="0.25">
      <c r="G51">
        <f>1.2*I8*F50</f>
        <v>0.63793498567549878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C7EA-0B6E-4A81-96D1-F4BAFB920E07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31.917913895296657</v>
      </c>
      <c r="D2" s="5">
        <f>K2</f>
        <v>25.798878373779676</v>
      </c>
      <c r="E2" s="5">
        <f>(F2*G2)/(H2^2)</f>
        <v>2.3985589643409057E-2</v>
      </c>
      <c r="F2" s="5">
        <v>19.579999999999998</v>
      </c>
      <c r="G2" s="5">
        <f>(I2^2)*J2</f>
        <v>0.12250045783150694</v>
      </c>
      <c r="H2" s="5">
        <v>10</v>
      </c>
      <c r="I2" s="5">
        <f>M8</f>
        <v>1.1067992493289238</v>
      </c>
      <c r="J2" s="5">
        <v>0.1</v>
      </c>
      <c r="K2" s="5">
        <f>L2+(M2-N2)*(O2/P2)^2</f>
        <v>25.798878373779676</v>
      </c>
      <c r="L2" s="5">
        <v>25</v>
      </c>
      <c r="M2" s="5">
        <v>70</v>
      </c>
      <c r="N2" s="5">
        <f>25</f>
        <v>25</v>
      </c>
      <c r="O2" s="5">
        <f>5.7</f>
        <v>5.7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1.0241097815747839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0.54879440650655387</v>
      </c>
      <c r="J8" t="s">
        <v>47</v>
      </c>
      <c r="K8">
        <f>0.865*M8</f>
        <v>0.95738135066951913</v>
      </c>
      <c r="L8" t="s">
        <v>47</v>
      </c>
      <c r="M8">
        <f>0.4/((1.73*SQRT(D29^2+F29^2)))*1000</f>
        <v>1.1067992493289238</v>
      </c>
      <c r="P8" t="s">
        <v>81</v>
      </c>
      <c r="Q8">
        <f>1.73*400/SQRT((2*L32+L33)^2+(2*F29+J29))</f>
        <v>0.34860883542172044</v>
      </c>
      <c r="R8" t="s">
        <v>82</v>
      </c>
      <c r="S8">
        <f>0.865*U8</f>
        <v>0.92754700158425751</v>
      </c>
      <c r="T8" t="s">
        <v>83</v>
      </c>
      <c r="U8">
        <f>400/(1.73*(SQRT(N32^2+F29^2)))</f>
        <v>1.0723086723517428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167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ht="34.5" x14ac:dyDescent="0.25">
      <c r="A19" s="11" t="s">
        <v>125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205.96000000000004</v>
      </c>
      <c r="E29" t="s">
        <v>49</v>
      </c>
      <c r="F29">
        <f>SUM(F9:F28)</f>
        <v>34.942999999999998</v>
      </c>
      <c r="G29" t="s">
        <v>50</v>
      </c>
      <c r="H29">
        <f>SUM(H9:H28)</f>
        <v>840.48199999999986</v>
      </c>
      <c r="I29" t="s">
        <v>51</v>
      </c>
      <c r="J29">
        <f>SUM(J9:J28)</f>
        <v>76.652500000000003</v>
      </c>
    </row>
    <row r="30" spans="1:29" x14ac:dyDescent="0.25">
      <c r="C30" t="s">
        <v>73</v>
      </c>
      <c r="K30" t="s">
        <v>76</v>
      </c>
      <c r="L30">
        <f>(SQRT((2*D29+H29)^2+(2*F29+J29)^2))/3</f>
        <v>420.31526548350848</v>
      </c>
      <c r="M30" t="s">
        <v>77</v>
      </c>
      <c r="N30">
        <f>SQRT(D29^2+F29^2)</f>
        <v>208.90317098837926</v>
      </c>
    </row>
    <row r="31" spans="1:29" x14ac:dyDescent="0.25">
      <c r="C31" t="s">
        <v>78</v>
      </c>
      <c r="D31">
        <f>SQRT((400^2/(3*L31^2*I8^2))-F29^2)-D29</f>
        <v>244.19798905679181</v>
      </c>
      <c r="E31" t="s">
        <v>80</v>
      </c>
      <c r="F31">
        <f>SQRT((400^2/(3*M8^2*N31^2))-F29^2)-D29</f>
        <v>6.8122907244976147</v>
      </c>
      <c r="K31" t="s">
        <v>74</v>
      </c>
      <c r="L31">
        <f>0.6-0.0025*L30+0.114*L30^0.5-0.13*L30^0.33</f>
        <v>0.93200928513110337</v>
      </c>
      <c r="M31" t="s">
        <v>75</v>
      </c>
      <c r="N31">
        <f>0.6-0.0025*N30+0.114*N30^0.5-0.13*N30^0.33</f>
        <v>0.96769041246711773</v>
      </c>
    </row>
    <row r="32" spans="1:29" x14ac:dyDescent="0.25">
      <c r="H32" t="s">
        <v>47</v>
      </c>
      <c r="K32" t="s">
        <v>78</v>
      </c>
      <c r="L32">
        <f>D31+D29</f>
        <v>450.15798905679185</v>
      </c>
      <c r="M32" t="s">
        <v>80</v>
      </c>
      <c r="N32">
        <f>D29+F31</f>
        <v>212.77229072449765</v>
      </c>
    </row>
    <row r="33" spans="3:24" x14ac:dyDescent="0.25">
      <c r="K33" t="s">
        <v>79</v>
      </c>
      <c r="L33">
        <f>D31+H29</f>
        <v>1084.6799890567918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83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83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</v>
      </c>
      <c r="U41">
        <f t="shared" ref="U41:U43" si="18">(C41/V40)*100</f>
        <v>4.0270952980442818</v>
      </c>
      <c r="V41">
        <f t="shared" ref="V41" si="19">V40-C41</f>
        <v>353.44389999999999</v>
      </c>
      <c r="W41">
        <f>V41/1.73</f>
        <v>204.30283236994219</v>
      </c>
      <c r="X41">
        <f>X40+U41</f>
        <v>7.1162312603871634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4.8977803606173424E-3</v>
      </c>
      <c r="V42">
        <f>W41-C42</f>
        <v>204.29282606594219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204.29282606594219</v>
      </c>
    </row>
    <row r="44" spans="3:24" x14ac:dyDescent="0.25">
      <c r="U44">
        <f>SUM(U39:U42)</f>
        <v>7.121129040747781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1.0200000231010302</v>
      </c>
      <c r="G50">
        <f>1.2*M8*F50</f>
        <v>1.3547223118604461</v>
      </c>
    </row>
    <row r="51" spans="6:7" x14ac:dyDescent="0.25">
      <c r="G51">
        <f>1.2*I8*F50</f>
        <v>0.67172436877728126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576AC-8595-4539-BE31-481BEE004AA4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37.006815508106982</v>
      </c>
      <c r="D2" s="5">
        <f>K2</f>
        <v>30.048193339877137</v>
      </c>
      <c r="E2" s="5">
        <f>(F2*G2)/(H2^2)</f>
        <v>2.6789965956903999E-2</v>
      </c>
      <c r="F2" s="5">
        <v>19.579999999999998</v>
      </c>
      <c r="G2" s="5">
        <f>(I2^2)*J2</f>
        <v>0.13682311520379981</v>
      </c>
      <c r="H2" s="5">
        <v>10</v>
      </c>
      <c r="I2" s="5">
        <f>M8</f>
        <v>1.1697141326144598</v>
      </c>
      <c r="J2" s="5">
        <v>0.1</v>
      </c>
      <c r="K2" s="5">
        <f>L2+(M2-N2)*(O2/P2)^2</f>
        <v>30.048193339877137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1.0269663665463629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0.56662881986001645</v>
      </c>
      <c r="J8" t="s">
        <v>47</v>
      </c>
      <c r="K8">
        <f>0.865*M8</f>
        <v>1.0118027247115078</v>
      </c>
      <c r="L8" t="s">
        <v>47</v>
      </c>
      <c r="M8">
        <f>0.4/((1.73*SQRT(D29^2+F29^2)))*1000</f>
        <v>1.1697141326144598</v>
      </c>
      <c r="P8" t="s">
        <v>81</v>
      </c>
      <c r="Q8">
        <f>1.73*400/SQRT((2*L32+L33)^2+(2*F29+J29))</f>
        <v>0.35884381931239112</v>
      </c>
      <c r="R8" t="s">
        <v>82</v>
      </c>
      <c r="S8">
        <f>0.865*U8</f>
        <v>0.97709734805905979</v>
      </c>
      <c r="T8" t="s">
        <v>83</v>
      </c>
      <c r="U8">
        <f>400/(1.73*(SQRT(N32^2+F29^2)))</f>
        <v>1.1295923098948668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166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195.32000000000002</v>
      </c>
      <c r="E29" t="s">
        <v>49</v>
      </c>
      <c r="F29">
        <f>SUM(F9:F28)</f>
        <v>30.37</v>
      </c>
      <c r="G29" t="s">
        <v>50</v>
      </c>
      <c r="H29">
        <f>SUM(H9:H28)</f>
        <v>823.40199999999993</v>
      </c>
      <c r="I29" t="s">
        <v>51</v>
      </c>
      <c r="J29">
        <f>SUM(J9:J28)</f>
        <v>71.824000000000012</v>
      </c>
    </row>
    <row r="30" spans="1:29" x14ac:dyDescent="0.25">
      <c r="C30" t="s">
        <v>73</v>
      </c>
      <c r="K30" t="s">
        <v>76</v>
      </c>
      <c r="L30">
        <f>(SQRT((2*D29+H29)^2+(2*F29+J29)^2))/3</f>
        <v>407.08601218634095</v>
      </c>
      <c r="M30" t="s">
        <v>77</v>
      </c>
      <c r="N30">
        <f>SQRT(D29^2+F29^2)</f>
        <v>197.66699092160027</v>
      </c>
    </row>
    <row r="31" spans="1:29" x14ac:dyDescent="0.25">
      <c r="C31" t="s">
        <v>78</v>
      </c>
      <c r="D31">
        <f>SQRT((400^2/(3*L31^2*I8^2))-F29^2)-D29</f>
        <v>238.11305839108948</v>
      </c>
      <c r="E31" t="s">
        <v>80</v>
      </c>
      <c r="F31">
        <f>SQRT((400^2/(3*M8^2*N31^2))-F29^2)-D29</f>
        <v>7.1023251459564563</v>
      </c>
      <c r="K31" t="s">
        <v>74</v>
      </c>
      <c r="L31">
        <f>0.6-0.0025*L30+0.114*L30^0.5-0.13*L30^0.33</f>
        <v>0.93802664683105863</v>
      </c>
      <c r="M31" t="s">
        <v>75</v>
      </c>
      <c r="N31">
        <f>0.6-0.0025*N30+0.114*N30^0.5-0.13*N30^0.33</f>
        <v>0.96455604185181754</v>
      </c>
    </row>
    <row r="32" spans="1:29" x14ac:dyDescent="0.25">
      <c r="H32" t="s">
        <v>47</v>
      </c>
      <c r="K32" t="s">
        <v>78</v>
      </c>
      <c r="L32">
        <f>D31+D29</f>
        <v>433.4330583910895</v>
      </c>
      <c r="M32" t="s">
        <v>80</v>
      </c>
      <c r="N32">
        <f>D29+F31</f>
        <v>202.42232514595648</v>
      </c>
    </row>
    <row r="33" spans="3:24" x14ac:dyDescent="0.25">
      <c r="K33" t="s">
        <v>79</v>
      </c>
      <c r="L33">
        <f>D31+H29</f>
        <v>1061.5150583910895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84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84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4.075614518502646</v>
      </c>
      <c r="V41">
        <f t="shared" ref="V41" si="17">V40-C41</f>
        <v>353.26521600000001</v>
      </c>
      <c r="W41">
        <f>V41/1.73</f>
        <v>204.19954682080925</v>
      </c>
      <c r="X41">
        <f>X40+U41</f>
        <v>7.1647504808455267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204.19954682080925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204.19954682080925</v>
      </c>
    </row>
    <row r="44" spans="3:24" x14ac:dyDescent="0.25">
      <c r="U44">
        <f>SUM(U39:U42)</f>
        <v>7.1647504808455267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1.0200000046609696</v>
      </c>
      <c r="G50">
        <f>1.2*M8*F50</f>
        <v>1.4317301048625013</v>
      </c>
    </row>
    <row r="51" spans="6:7" x14ac:dyDescent="0.25">
      <c r="G51">
        <f>1.2*I8*F50</f>
        <v>0.69355367867790774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42AF4-8442-4B01-BD99-6207499239B6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37.060013927296865</v>
      </c>
      <c r="D2" s="5">
        <f>K2</f>
        <v>30.048193339877137</v>
      </c>
      <c r="E2" s="5">
        <f>(F2*G2)/(H2^2)</f>
        <v>2.6992053129474079E-2</v>
      </c>
      <c r="F2" s="5">
        <v>19.579999999999998</v>
      </c>
      <c r="G2" s="5">
        <f>(I2^2)*J2</f>
        <v>0.13785522538035794</v>
      </c>
      <c r="H2" s="5">
        <v>10</v>
      </c>
      <c r="I2" s="5">
        <f>M8</f>
        <v>1.174117649046968</v>
      </c>
      <c r="J2" s="5">
        <v>0.1</v>
      </c>
      <c r="K2" s="5">
        <f>L2+(M2-N2)*(O2/P2)^2</f>
        <v>30.048193339877137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1.0271725234603151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0.56887783107922518</v>
      </c>
      <c r="J8" t="s">
        <v>47</v>
      </c>
      <c r="K8">
        <f>0.865*M8</f>
        <v>1.0156117664256272</v>
      </c>
      <c r="L8" t="s">
        <v>47</v>
      </c>
      <c r="M8">
        <f>0.4/((1.73*SQRT(D29^2+F29^2)))*1000</f>
        <v>1.174117649046968</v>
      </c>
      <c r="P8" t="s">
        <v>81</v>
      </c>
      <c r="Q8">
        <f>1.73*400/SQRT((2*L32+L33)^2+(2*F29+J29))</f>
        <v>0.36047397564474348</v>
      </c>
      <c r="R8" t="s">
        <v>82</v>
      </c>
      <c r="S8">
        <f>0.865*U8</f>
        <v>0.9805388153810739</v>
      </c>
      <c r="T8" t="s">
        <v>83</v>
      </c>
      <c r="U8">
        <f>400/(1.73*(SQRT(N32^2+F29^2)))</f>
        <v>1.1335708848336115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165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194.58000000000004</v>
      </c>
      <c r="E29" t="s">
        <v>49</v>
      </c>
      <c r="F29">
        <f>SUM(F9:F28)</f>
        <v>30.303999999999998</v>
      </c>
      <c r="G29" t="s">
        <v>50</v>
      </c>
      <c r="H29">
        <f>SUM(H9:H28)</f>
        <v>820.072</v>
      </c>
      <c r="I29" t="s">
        <v>51</v>
      </c>
      <c r="J29">
        <f>SUM(J9:J28)</f>
        <v>71.527000000000001</v>
      </c>
    </row>
    <row r="30" spans="1:29" x14ac:dyDescent="0.25">
      <c r="C30" t="s">
        <v>73</v>
      </c>
      <c r="K30" t="s">
        <v>76</v>
      </c>
      <c r="L30">
        <f>(SQRT((2*D29+H29)^2+(2*F29+J29)^2))/3</f>
        <v>405.47663147475106</v>
      </c>
      <c r="M30" t="s">
        <v>77</v>
      </c>
      <c r="N30">
        <f>SQRT(D29^2+F29^2)</f>
        <v>196.92564286044623</v>
      </c>
    </row>
    <row r="31" spans="1:29" x14ac:dyDescent="0.25">
      <c r="C31" t="s">
        <v>78</v>
      </c>
      <c r="D31">
        <f>SQRT((400^2/(3*L31^2*I8^2))-F29^2)-D29</f>
        <v>236.80944602242499</v>
      </c>
      <c r="E31" t="s">
        <v>80</v>
      </c>
      <c r="F31">
        <f>SQRT((400^2/(3*M8^2*N31^2))-F29^2)-D29</f>
        <v>7.1257747359185828</v>
      </c>
      <c r="K31" t="s">
        <v>74</v>
      </c>
      <c r="L31">
        <f>0.6-0.0025*L30+0.114*L30^0.5-0.13*L30^0.33</f>
        <v>0.93873263579618815</v>
      </c>
      <c r="M31" t="s">
        <v>75</v>
      </c>
      <c r="N31">
        <f>0.6-0.0025*N30+0.114*N30^0.5-0.13*N30^0.33</f>
        <v>0.96432303776483552</v>
      </c>
    </row>
    <row r="32" spans="1:29" x14ac:dyDescent="0.25">
      <c r="H32" t="s">
        <v>47</v>
      </c>
      <c r="K32" t="s">
        <v>78</v>
      </c>
      <c r="L32">
        <f>D31+D29</f>
        <v>431.38944602242503</v>
      </c>
      <c r="M32" t="s">
        <v>80</v>
      </c>
      <c r="N32">
        <f>D29+F31</f>
        <v>201.70577473591862</v>
      </c>
    </row>
    <row r="33" spans="3:24" x14ac:dyDescent="0.25">
      <c r="K33" t="s">
        <v>79</v>
      </c>
      <c r="L33">
        <f>D31+H29</f>
        <v>1056.8814460224251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84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84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4.0744049244874372</v>
      </c>
      <c r="V41">
        <f t="shared" ref="V41" si="17">V40-C41</f>
        <v>353.374548</v>
      </c>
      <c r="W41">
        <f>V41/1.73</f>
        <v>204.26274450867052</v>
      </c>
      <c r="X41">
        <f>X40+U41</f>
        <v>7.1338884751919664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204.26274450867052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204.26274450867052</v>
      </c>
    </row>
    <row r="44" spans="3:24" x14ac:dyDescent="0.25">
      <c r="U44">
        <f>SUM(U39:U42)</f>
        <v>7.1338884751919664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1.0200000048078468</v>
      </c>
      <c r="G50">
        <f>1.2*M8*F50</f>
        <v>1.4371200092074621</v>
      </c>
    </row>
    <row r="51" spans="6:7" x14ac:dyDescent="0.25">
      <c r="G51">
        <f>1.2*I8*F50</f>
        <v>0.69630646852306455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2D740-6C33-4ECF-933F-EB64298041FC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112.87058423751093</v>
      </c>
      <c r="D2" s="5">
        <f>K2</f>
        <v>25.048193339877137</v>
      </c>
      <c r="E2" s="5">
        <f>(F2*G2)/(H2^2)</f>
        <v>0.29994703949405038</v>
      </c>
      <c r="F2" s="5">
        <v>19.579999999999998</v>
      </c>
      <c r="G2" s="5">
        <f>(I2^2)*J2</f>
        <v>1.5319052068133319</v>
      </c>
      <c r="H2" s="5">
        <v>10</v>
      </c>
      <c r="I2" s="5">
        <f>M8</f>
        <v>3.9139560636437039</v>
      </c>
      <c r="J2" s="5">
        <v>0.1</v>
      </c>
      <c r="K2" s="5">
        <f>L2+(M2-N2)*(O2/P2)^2</f>
        <v>25.048193339877137</v>
      </c>
      <c r="L2" s="5">
        <v>25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1.3470579644869336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2.2434709008516602</v>
      </c>
      <c r="J8" t="s">
        <v>47</v>
      </c>
      <c r="K8">
        <f>0.865*M8</f>
        <v>3.3855719950518037</v>
      </c>
      <c r="L8" t="s">
        <v>47</v>
      </c>
      <c r="M8">
        <f>0.4/((1.73*SQRT(D29^2+F29^2)))*1000</f>
        <v>3.9139560636437039</v>
      </c>
      <c r="P8" t="s">
        <v>81</v>
      </c>
      <c r="Q8">
        <f>1.73*400/SQRT((2*L32+L33)^2+(2*F29+J29))</f>
        <v>1.4798614988119254</v>
      </c>
      <c r="R8" t="s">
        <v>82</v>
      </c>
      <c r="S8">
        <f>0.865*U8</f>
        <v>2.8101393892984934</v>
      </c>
      <c r="T8" t="s">
        <v>83</v>
      </c>
      <c r="U8">
        <f>400/(1.73*(SQRT(N32^2+F29^2)))</f>
        <v>3.2487160569924778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109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53.64</v>
      </c>
      <c r="E29" t="s">
        <v>49</v>
      </c>
      <c r="F29">
        <f>SUM(F9:F28)</f>
        <v>24.748999999999999</v>
      </c>
      <c r="G29" t="s">
        <v>50</v>
      </c>
      <c r="H29">
        <f>SUM(H9:H28)</f>
        <v>185.84200000000004</v>
      </c>
      <c r="I29" t="s">
        <v>51</v>
      </c>
      <c r="J29">
        <f>SUM(J9:J28)</f>
        <v>46.529500000000013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102.8168747716325</v>
      </c>
      <c r="M30" t="s">
        <v>77</v>
      </c>
      <c r="N30">
        <f>SQRT(D29^2+F29^2)</f>
        <v>59.0742126566237</v>
      </c>
    </row>
    <row r="31" spans="1:29" x14ac:dyDescent="0.25">
      <c r="C31" t="s">
        <v>78</v>
      </c>
      <c r="D31">
        <f>SQRT((400^2/(3*L31^2*I8^2))-F29^2)-D29</f>
        <v>58.128879161189346</v>
      </c>
      <c r="E31" t="s">
        <v>80</v>
      </c>
      <c r="F31">
        <f>SQRT((400^2/(3*M8^2*N31^2))-F29^2)-D29</f>
        <v>13.089127336817342</v>
      </c>
      <c r="K31" t="s">
        <v>74</v>
      </c>
      <c r="L31">
        <f>0.6-0.0025*L30+0.114*L30^0.5-0.13*L30^0.33</f>
        <v>0.89921553558066381</v>
      </c>
      <c r="M31" t="s">
        <v>75</v>
      </c>
      <c r="N31">
        <f>0.6-0.0025*N30+0.114*N30^0.5-0.13*N30^0.33</f>
        <v>0.82905107082957241</v>
      </c>
    </row>
    <row r="32" spans="1:29" x14ac:dyDescent="0.25">
      <c r="H32" t="s">
        <v>47</v>
      </c>
      <c r="K32" t="s">
        <v>78</v>
      </c>
      <c r="L32">
        <f>D31+D29</f>
        <v>111.76887916118935</v>
      </c>
      <c r="M32" t="s">
        <v>80</v>
      </c>
      <c r="N32">
        <f>D29+F31</f>
        <v>66.729127336817342</v>
      </c>
    </row>
    <row r="33" spans="3:24" x14ac:dyDescent="0.25">
      <c r="K33" t="s">
        <v>79</v>
      </c>
      <c r="L33">
        <f>D31+H29</f>
        <v>243.97087916118937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0.33963454320855385</v>
      </c>
      <c r="V41">
        <f t="shared" ref="V41" si="17">V40-C41</f>
        <v>367.02388400000001</v>
      </c>
      <c r="W41">
        <f>V41/1.73</f>
        <v>212.15253410404625</v>
      </c>
      <c r="X41">
        <f>X40+U41</f>
        <v>3.428770505551435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212.15253410404625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212.15253410404625</v>
      </c>
    </row>
    <row r="44" spans="3:24" x14ac:dyDescent="0.25">
      <c r="U44">
        <f>SUM(U39:U42)</f>
        <v>3.428770505551435</v>
      </c>
    </row>
    <row r="49" spans="6:7" x14ac:dyDescent="0.25">
      <c r="G49" t="s">
        <v>97</v>
      </c>
    </row>
    <row r="50" spans="6:7" x14ac:dyDescent="0.25">
      <c r="F50">
        <f>(1.02+0.98*2.7^(-(3/(F29/D29))))</f>
        <v>1.0215362573976376</v>
      </c>
      <c r="G50">
        <f>1.2*M8*F50</f>
        <v>4.7978976346480549</v>
      </c>
    </row>
    <row r="51" spans="6:7" x14ac:dyDescent="0.25">
      <c r="G51">
        <f>1.2*I8*F50</f>
        <v>2.750144241163814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03F6-9FE2-4432-9511-A889D99F6EDF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35.851640055890648</v>
      </c>
      <c r="D2" s="5">
        <f>K2</f>
        <v>30.048193339877137</v>
      </c>
      <c r="E2" s="5">
        <f>(F2*G2)/(H2^2)</f>
        <v>2.2391716715671667E-2</v>
      </c>
      <c r="F2" s="5">
        <v>19.579999999999998</v>
      </c>
      <c r="G2" s="5">
        <f>(I2^2)*J2</f>
        <v>0.11436014665818012</v>
      </c>
      <c r="H2" s="5">
        <v>10</v>
      </c>
      <c r="I2" s="5">
        <f>M8</f>
        <v>1.069393036531378</v>
      </c>
      <c r="J2" s="5">
        <v>0.1</v>
      </c>
      <c r="K2" s="5">
        <f>L2+(M2-N2)*(O2/P2)^2</f>
        <v>30.048193339877137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1.022489778521215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0.52877410730902563</v>
      </c>
      <c r="J8" t="s">
        <v>47</v>
      </c>
      <c r="K8">
        <f>0.865*M8</f>
        <v>0.92502497659964189</v>
      </c>
      <c r="L8" t="s">
        <v>47</v>
      </c>
      <c r="M8">
        <f>0.4/((1.73*SQRT(D29^2+F29^2)))*1000</f>
        <v>1.069393036531378</v>
      </c>
      <c r="P8" t="s">
        <v>81</v>
      </c>
      <c r="Q8">
        <f>1.73*400/SQRT((2*L32+L33)^2+(2*F29+J29))</f>
        <v>0.3336635182715354</v>
      </c>
      <c r="R8" t="s">
        <v>82</v>
      </c>
      <c r="S8">
        <f>0.865*U8</f>
        <v>0.89773207362811014</v>
      </c>
      <c r="T8" t="s">
        <v>83</v>
      </c>
      <c r="U8">
        <f>400/(1.73*(SQRT(N32^2+F29^2)))</f>
        <v>1.0378405475469481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164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ht="34.5" x14ac:dyDescent="0.25">
      <c r="A19" s="11" t="s">
        <v>127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5</f>
        <v>5</v>
      </c>
      <c r="X19" t="s">
        <v>63</v>
      </c>
      <c r="Y19">
        <f>W19</f>
        <v>5</v>
      </c>
      <c r="Z19" t="s">
        <v>67</v>
      </c>
      <c r="AA19">
        <f>W19</f>
        <v>5</v>
      </c>
      <c r="AB19" t="s">
        <v>71</v>
      </c>
      <c r="AC19">
        <f t="shared" si="7"/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213.32000000000002</v>
      </c>
      <c r="E29" t="s">
        <v>49</v>
      </c>
      <c r="F29">
        <f>SUM(F9:F28)</f>
        <v>35.234999999999999</v>
      </c>
      <c r="G29" t="s">
        <v>50</v>
      </c>
      <c r="H29">
        <f>SUM(H9:H28)</f>
        <v>873.60199999999986</v>
      </c>
      <c r="I29" t="s">
        <v>51</v>
      </c>
      <c r="J29">
        <f>SUM(J9:J28)</f>
        <v>77.966500000000011</v>
      </c>
    </row>
    <row r="30" spans="1:29" x14ac:dyDescent="0.25">
      <c r="C30" t="s">
        <v>73</v>
      </c>
      <c r="K30" t="s">
        <v>76</v>
      </c>
      <c r="L30">
        <f>(SQRT((2*D29+H29)^2+(2*F29+J29)^2))/3</f>
        <v>436.22912596940131</v>
      </c>
      <c r="M30" t="s">
        <v>77</v>
      </c>
      <c r="N30">
        <f>SQRT(D29^2+F29^2)</f>
        <v>216.21037816210398</v>
      </c>
    </row>
    <row r="31" spans="1:29" x14ac:dyDescent="0.25">
      <c r="C31" t="s">
        <v>78</v>
      </c>
      <c r="D31">
        <f>SQRT((400^2/(3*L31^2*I8^2))-F29^2)-D29</f>
        <v>257.88928561137936</v>
      </c>
      <c r="E31" t="s">
        <v>80</v>
      </c>
      <c r="F31">
        <f>SQRT((400^2/(3*M8^2*N31^2))-F29^2)-D29</f>
        <v>6.6596252907360736</v>
      </c>
      <c r="K31" t="s">
        <v>74</v>
      </c>
      <c r="L31">
        <f>0.6-0.0025*L30+0.114*L30^0.5-0.13*L30^0.33</f>
        <v>0.92428215251419465</v>
      </c>
      <c r="M31" t="s">
        <v>75</v>
      </c>
      <c r="N31">
        <f>0.6-0.0025*N30+0.114*N30^0.5-0.13*N30^0.33</f>
        <v>0.96934585631957648</v>
      </c>
    </row>
    <row r="32" spans="1:29" x14ac:dyDescent="0.25">
      <c r="H32" t="s">
        <v>47</v>
      </c>
      <c r="K32" t="s">
        <v>78</v>
      </c>
      <c r="L32">
        <f>D31+D29</f>
        <v>471.20928561137941</v>
      </c>
      <c r="M32" t="s">
        <v>80</v>
      </c>
      <c r="N32">
        <f>D29+F31</f>
        <v>219.9796252907361</v>
      </c>
    </row>
    <row r="33" spans="3:24" x14ac:dyDescent="0.25">
      <c r="K33" t="s">
        <v>79</v>
      </c>
      <c r="L33">
        <f>D31+H29</f>
        <v>1131.4912856113792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84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84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5</v>
      </c>
      <c r="U41">
        <f t="shared" ref="U41:U43" si="18">(C41/V40)*100</f>
        <v>4.075614518502646</v>
      </c>
      <c r="V41">
        <f t="shared" ref="V41" si="19">V40-C41</f>
        <v>353.26521600000001</v>
      </c>
      <c r="W41">
        <f>V41/1.73</f>
        <v>204.19954682080925</v>
      </c>
      <c r="X41">
        <f>X40+U41</f>
        <v>7.1647504808455267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5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1.2250644229858169E-2</v>
      </c>
      <c r="V42">
        <f>W41-C42</f>
        <v>204.17453106080924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204.17453106080924</v>
      </c>
    </row>
    <row r="44" spans="3:24" x14ac:dyDescent="0.25">
      <c r="U44">
        <f>SUM(U39:U42)</f>
        <v>7.1770011250753845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1.0200000143393317</v>
      </c>
      <c r="G50">
        <f>1.2*M8*F50</f>
        <v>1.3089370951156643</v>
      </c>
    </row>
    <row r="51" spans="6:7" x14ac:dyDescent="0.25">
      <c r="G51">
        <f>1.2*I8*F50</f>
        <v>0.64721951644496822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412D-0057-4910-A808-AEB36FF9E75B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35.892066334664868</v>
      </c>
      <c r="D2" s="5">
        <f>K2</f>
        <v>30.048193339877137</v>
      </c>
      <c r="E2" s="5">
        <f>(F2*G2)/(H2^2)</f>
        <v>2.2545961806722196E-2</v>
      </c>
      <c r="F2" s="5">
        <v>19.579999999999998</v>
      </c>
      <c r="G2" s="5">
        <f>(I2^2)*J2</f>
        <v>0.11514791525394381</v>
      </c>
      <c r="H2" s="5">
        <v>10</v>
      </c>
      <c r="I2" s="5">
        <f>M8</f>
        <v>1.0730699662833911</v>
      </c>
      <c r="J2" s="5">
        <v>0.1</v>
      </c>
      <c r="K2" s="5">
        <f>L2+(M2-N2)*(O2/P2)^2</f>
        <v>30.048193339877137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1.0226464402604467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0.53073192270910607</v>
      </c>
      <c r="J8" t="s">
        <v>47</v>
      </c>
      <c r="K8">
        <f>0.865*M8</f>
        <v>0.9282055208351333</v>
      </c>
      <c r="L8" t="s">
        <v>47</v>
      </c>
      <c r="M8">
        <f>0.4/((1.73*SQRT(D29^2+F29^2)))*1000</f>
        <v>1.0730699662833911</v>
      </c>
      <c r="P8" t="s">
        <v>81</v>
      </c>
      <c r="Q8">
        <f>1.73*400/SQRT((2*L32+L33)^2+(2*F29+J29))</f>
        <v>0.33512611004526988</v>
      </c>
      <c r="R8" t="s">
        <v>82</v>
      </c>
      <c r="S8">
        <f>0.865*U8</f>
        <v>0.9006750822020092</v>
      </c>
      <c r="T8" t="s">
        <v>83</v>
      </c>
      <c r="U8">
        <f>400/(1.73*(SQRT(N32^2+F29^2)))</f>
        <v>1.0412428695976985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163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ht="34.5" x14ac:dyDescent="0.25">
      <c r="A19" s="11" t="s">
        <v>127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5</f>
        <v>5</v>
      </c>
      <c r="X19" t="s">
        <v>63</v>
      </c>
      <c r="Y19">
        <f>W19</f>
        <v>5</v>
      </c>
      <c r="Z19" t="s">
        <v>67</v>
      </c>
      <c r="AA19">
        <f>W19</f>
        <v>5</v>
      </c>
      <c r="AB19" t="s">
        <v>71</v>
      </c>
      <c r="AC19">
        <f t="shared" si="7"/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212.58000000000004</v>
      </c>
      <c r="E29" t="s">
        <v>49</v>
      </c>
      <c r="F29">
        <f>SUM(F9:F28)</f>
        <v>35.168999999999997</v>
      </c>
      <c r="G29" t="s">
        <v>50</v>
      </c>
      <c r="H29">
        <f>SUM(H9:H28)</f>
        <v>870.27199999999993</v>
      </c>
      <c r="I29" t="s">
        <v>51</v>
      </c>
      <c r="J29">
        <f>SUM(J9:J28)</f>
        <v>77.669499999999999</v>
      </c>
    </row>
    <row r="30" spans="1:29" x14ac:dyDescent="0.25">
      <c r="C30" t="s">
        <v>73</v>
      </c>
      <c r="K30" t="s">
        <v>76</v>
      </c>
      <c r="L30">
        <f>(SQRT((2*D29+H29)^2+(2*F29+J29)^2))/3</f>
        <v>434.61992165316764</v>
      </c>
      <c r="M30" t="s">
        <v>77</v>
      </c>
      <c r="N30">
        <f>SQRT(D29^2+F29^2)</f>
        <v>215.4695221162381</v>
      </c>
    </row>
    <row r="31" spans="1:29" x14ac:dyDescent="0.25">
      <c r="C31" t="s">
        <v>78</v>
      </c>
      <c r="D31">
        <f>SQRT((400^2/(3*L31^2*I8^2))-F29^2)-D29</f>
        <v>256.47549245237349</v>
      </c>
      <c r="E31" t="s">
        <v>80</v>
      </c>
      <c r="F31">
        <f>SQRT((400^2/(3*M8^2*N31^2))-F29^2)-D29</f>
        <v>6.6729536034980867</v>
      </c>
      <c r="K31" t="s">
        <v>74</v>
      </c>
      <c r="L31">
        <f>0.6-0.0025*L30+0.114*L30^0.5-0.13*L30^0.33</f>
        <v>0.92508704384652007</v>
      </c>
      <c r="M31" t="s">
        <v>75</v>
      </c>
      <c r="N31">
        <f>0.6-0.0025*N30+0.114*N30^0.5-0.13*N30^0.33</f>
        <v>0.96919123170089394</v>
      </c>
    </row>
    <row r="32" spans="1:29" x14ac:dyDescent="0.25">
      <c r="H32" t="s">
        <v>47</v>
      </c>
      <c r="K32" t="s">
        <v>78</v>
      </c>
      <c r="L32">
        <f>D31+D29</f>
        <v>469.05549245237353</v>
      </c>
      <c r="M32" t="s">
        <v>80</v>
      </c>
      <c r="N32">
        <f>D29+F31</f>
        <v>219.25295360349813</v>
      </c>
    </row>
    <row r="33" spans="3:24" x14ac:dyDescent="0.25">
      <c r="K33" t="s">
        <v>79</v>
      </c>
      <c r="L33">
        <f>D31+H29</f>
        <v>1126.7474924523735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84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84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5</v>
      </c>
      <c r="U41">
        <f t="shared" ref="U41:U43" si="18">(C41/V40)*100</f>
        <v>4.0744049244874372</v>
      </c>
      <c r="V41">
        <f t="shared" ref="V41" si="19">V40-C41</f>
        <v>353.374548</v>
      </c>
      <c r="W41">
        <f>V41/1.73</f>
        <v>204.26274450867052</v>
      </c>
      <c r="X41">
        <f>X40+U41</f>
        <v>7.1338884751919664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5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1.2246853952820621E-2</v>
      </c>
      <c r="V42">
        <f>W41-C42</f>
        <v>204.23772874867052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204.23772874867052</v>
      </c>
    </row>
    <row r="44" spans="3:24" x14ac:dyDescent="0.25">
      <c r="U44">
        <f>SUM(U39:U42)</f>
        <v>7.1461353291447871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1.0200000147589416</v>
      </c>
      <c r="G50">
        <f>1.2*M8*F50</f>
        <v>1.3134376577357232</v>
      </c>
    </row>
    <row r="51" spans="6:7" x14ac:dyDescent="0.25">
      <c r="G51">
        <f>1.2*I8*F50</f>
        <v>0.64961588279559568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4E7D-5D30-43AB-9903-63F89FE5980A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31.042595804546895</v>
      </c>
      <c r="D2" s="5">
        <f>K2</f>
        <v>25.048193339877137</v>
      </c>
      <c r="E2" s="5">
        <f>(F2*G2)/(H2^2)</f>
        <v>2.3571619283839107E-2</v>
      </c>
      <c r="F2" s="5">
        <v>19.579999999999998</v>
      </c>
      <c r="G2" s="5">
        <f>(I2^2)*J2</f>
        <v>0.12038620676118034</v>
      </c>
      <c r="H2" s="5">
        <v>10</v>
      </c>
      <c r="I2" s="5">
        <f>M8</f>
        <v>1.0972064835808268</v>
      </c>
      <c r="J2" s="5">
        <v>0.1</v>
      </c>
      <c r="K2" s="5">
        <f>L2+(M2-N2)*(O2/P2)^2</f>
        <v>25.048193339877137</v>
      </c>
      <c r="L2" s="5">
        <v>25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1.0236887779578749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0.54364894803693331</v>
      </c>
      <c r="J8" t="s">
        <v>47</v>
      </c>
      <c r="K8">
        <f>0.865*M8</f>
        <v>0.94908360829741523</v>
      </c>
      <c r="L8" t="s">
        <v>47</v>
      </c>
      <c r="M8">
        <f>0.4/((1.73*SQRT(D29^2+F29^2)))*1000</f>
        <v>1.0972064835808268</v>
      </c>
      <c r="P8" t="s">
        <v>81</v>
      </c>
      <c r="Q8">
        <f>1.73*400/SQRT((2*L32+L33)^2+(2*F29+J29))</f>
        <v>0.34477778739942666</v>
      </c>
      <c r="R8" t="s">
        <v>82</v>
      </c>
      <c r="S8">
        <f>0.865*U8</f>
        <v>0.91992711646054504</v>
      </c>
      <c r="T8" t="s">
        <v>83</v>
      </c>
      <c r="U8">
        <f>400/(1.73*(SQRT(N32^2+F29^2)))</f>
        <v>1.0634995566017862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162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ht="34.5" x14ac:dyDescent="0.25">
      <c r="A19" s="11" t="s">
        <v>127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207.80000000000004</v>
      </c>
      <c r="E29" t="s">
        <v>49</v>
      </c>
      <c r="F29">
        <f>SUM(F9:F28)</f>
        <v>35.016000000000005</v>
      </c>
      <c r="G29" t="s">
        <v>50</v>
      </c>
      <c r="H29">
        <f>SUM(H9:H28)</f>
        <v>848.76199999999983</v>
      </c>
      <c r="I29" t="s">
        <v>51</v>
      </c>
      <c r="J29">
        <f>SUM(J9:J28)</f>
        <v>76.981000000000009</v>
      </c>
    </row>
    <row r="30" spans="1:29" x14ac:dyDescent="0.25">
      <c r="C30" t="s">
        <v>73</v>
      </c>
      <c r="K30" t="s">
        <v>76</v>
      </c>
      <c r="L30">
        <f>(SQRT((2*D29+H29)^2+(2*F29+J29)^2))/3</f>
        <v>424.2934112161588</v>
      </c>
      <c r="M30" t="s">
        <v>77</v>
      </c>
      <c r="N30">
        <f>SQRT(D29^2+F29^2)</f>
        <v>210.729590366422</v>
      </c>
    </row>
    <row r="31" spans="1:29" x14ac:dyDescent="0.25">
      <c r="C31" t="s">
        <v>78</v>
      </c>
      <c r="D31">
        <f>SQRT((400^2/(3*L31^2*I8^2))-F29^2)-D29</f>
        <v>247.56374440640818</v>
      </c>
      <c r="E31" t="s">
        <v>80</v>
      </c>
      <c r="F31">
        <f>SQRT((400^2/(3*M8^2*N31^2))-F29^2)-D29</f>
        <v>6.7701462684530611</v>
      </c>
      <c r="K31" t="s">
        <v>74</v>
      </c>
      <c r="L31">
        <f>0.6-0.0025*L30+0.114*L30^0.5-0.13*L30^0.33</f>
        <v>0.93012673491131503</v>
      </c>
      <c r="M31" t="s">
        <v>75</v>
      </c>
      <c r="N31">
        <f>0.6-0.0025*N30+0.114*N30^0.5-0.13*N30^0.33</f>
        <v>0.96813166212794499</v>
      </c>
    </row>
    <row r="32" spans="1:29" x14ac:dyDescent="0.25">
      <c r="H32" t="s">
        <v>47</v>
      </c>
      <c r="K32" t="s">
        <v>78</v>
      </c>
      <c r="L32">
        <f>D31+D29</f>
        <v>455.36374440640822</v>
      </c>
      <c r="M32" t="s">
        <v>80</v>
      </c>
      <c r="N32">
        <f>D29+F31</f>
        <v>214.5701462684531</v>
      </c>
    </row>
    <row r="33" spans="3:24" x14ac:dyDescent="0.25">
      <c r="K33" t="s">
        <v>79</v>
      </c>
      <c r="L33">
        <f>D31+H29</f>
        <v>1096.3257444064079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84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84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</v>
      </c>
      <c r="U41">
        <f t="shared" ref="U41:U43" si="18">(C41/V40)*100</f>
        <v>4.075614518502646</v>
      </c>
      <c r="V41">
        <f t="shared" ref="V41" si="19">V40-C41</f>
        <v>353.26521600000001</v>
      </c>
      <c r="W41">
        <f>V41/1.73</f>
        <v>204.19954682080925</v>
      </c>
      <c r="X41">
        <f>X40+U41</f>
        <v>7.1647504808455267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4.9002576919432682E-3</v>
      </c>
      <c r="V42">
        <f>W41-C42</f>
        <v>204.18954051680925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204.18954051680925</v>
      </c>
    </row>
    <row r="44" spans="3:24" x14ac:dyDescent="0.25">
      <c r="U44">
        <f>SUM(U39:U42)</f>
        <v>7.1696507385374701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1.0200000204895263</v>
      </c>
      <c r="G50">
        <f>1.2*M8*F50</f>
        <v>1.3429807628804213</v>
      </c>
    </row>
    <row r="51" spans="6:7" x14ac:dyDescent="0.25">
      <c r="G51">
        <f>1.2*I8*F50</f>
        <v>0.66542632576413774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936DF-4B6F-41D4-9FCD-64EEF91C9E6C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39.76510956211235</v>
      </c>
      <c r="D2" s="5">
        <f>K2</f>
        <v>31.420228220052756</v>
      </c>
      <c r="E2" s="5">
        <f>(F2*G2)/(H2^2)</f>
        <v>3.1875996153698849E-2</v>
      </c>
      <c r="F2" s="5">
        <v>19.579999999999998</v>
      </c>
      <c r="G2" s="5">
        <f>(I2^2)*J2</f>
        <v>0.16279875461541804</v>
      </c>
      <c r="H2" s="5">
        <v>10</v>
      </c>
      <c r="I2" s="5">
        <f>M8</f>
        <v>1.2759261523121863</v>
      </c>
      <c r="J2" s="5">
        <v>0.1</v>
      </c>
      <c r="K2" s="5">
        <f>L2+(M2-N2)*(O2/P2)^2</f>
        <v>31.420228220052756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1.0321674273410208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0.62128790673703693</v>
      </c>
      <c r="J8" t="s">
        <v>47</v>
      </c>
      <c r="K8">
        <f>0.865*M8</f>
        <v>1.103676121750041</v>
      </c>
      <c r="L8" t="s">
        <v>47</v>
      </c>
      <c r="M8">
        <f>0.4/((1.73*SQRT(D29^2+F29^2)))*1000</f>
        <v>1.2759261523121863</v>
      </c>
      <c r="P8" t="s">
        <v>81</v>
      </c>
      <c r="Q8">
        <f>1.73*400/SQRT((2*L32+L33)^2+(2*F29+J29))</f>
        <v>0.39822162993601085</v>
      </c>
      <c r="R8" t="s">
        <v>82</v>
      </c>
      <c r="S8">
        <f>0.865*U8</f>
        <v>1.0592050451343291</v>
      </c>
      <c r="T8" t="s">
        <v>83</v>
      </c>
      <c r="U8">
        <f>400/(1.73*(SQRT(N32^2+F29^2)))</f>
        <v>1.2245145030454672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161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178.76000000000002</v>
      </c>
      <c r="E29" t="s">
        <v>49</v>
      </c>
      <c r="F29">
        <f>SUM(F9:F28)</f>
        <v>29.712999999999997</v>
      </c>
      <c r="G29" t="s">
        <v>50</v>
      </c>
      <c r="H29">
        <f>SUM(H9:H28)</f>
        <v>748.88199999999995</v>
      </c>
      <c r="I29" t="s">
        <v>51</v>
      </c>
      <c r="J29">
        <f>SUM(J9:J28)</f>
        <v>68.867500000000007</v>
      </c>
    </row>
    <row r="30" spans="1:29" x14ac:dyDescent="0.25">
      <c r="C30" t="s">
        <v>73</v>
      </c>
      <c r="K30" t="s">
        <v>76</v>
      </c>
      <c r="L30">
        <f>(SQRT((2*D29+H29)^2+(2*F29+J29)^2))/3</f>
        <v>371.27177942045068</v>
      </c>
      <c r="M30" t="s">
        <v>77</v>
      </c>
      <c r="N30">
        <f>SQRT(D29^2+F29^2)</f>
        <v>181.21258225906942</v>
      </c>
    </row>
    <row r="31" spans="1:29" x14ac:dyDescent="0.25">
      <c r="C31" t="s">
        <v>78</v>
      </c>
      <c r="D31">
        <f>SQRT((400^2/(3*L31^2*I8^2))-F29^2)-D29</f>
        <v>210.42896142085831</v>
      </c>
      <c r="E31" t="s">
        <v>80</v>
      </c>
      <c r="F31">
        <f>SQRT((400^2/(3*M8^2*N31^2))-F29^2)-D29</f>
        <v>7.708367597235565</v>
      </c>
      <c r="K31" t="s">
        <v>74</v>
      </c>
      <c r="L31">
        <f>0.6-0.0025*L30+0.114*L30^0.5-0.13*L30^0.33</f>
        <v>0.95232226328813041</v>
      </c>
      <c r="M31" t="s">
        <v>75</v>
      </c>
      <c r="N31">
        <f>0.6-0.0025*N30+0.114*N30^0.5-0.13*N30^0.33</f>
        <v>0.95857008154761658</v>
      </c>
    </row>
    <row r="32" spans="1:29" x14ac:dyDescent="0.25">
      <c r="H32" t="s">
        <v>47</v>
      </c>
      <c r="K32" t="s">
        <v>78</v>
      </c>
      <c r="L32">
        <f>D31+D29</f>
        <v>389.18896142085833</v>
      </c>
      <c r="M32" t="s">
        <v>80</v>
      </c>
      <c r="N32">
        <f>D29+F31</f>
        <v>186.46836759723558</v>
      </c>
    </row>
    <row r="33" spans="3:24" x14ac:dyDescent="0.25">
      <c r="K33" t="s">
        <v>79</v>
      </c>
      <c r="L33">
        <f>D31+H29</f>
        <v>959.31096142085823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75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3.6389415343773628</v>
      </c>
      <c r="V41">
        <f t="shared" ref="V41" si="17">V40-C41</f>
        <v>354.87337200000002</v>
      </c>
      <c r="W41">
        <f>V41/1.73</f>
        <v>205.12911676300578</v>
      </c>
      <c r="X41">
        <f>X40+U41</f>
        <v>6.7280774967202444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205.12911676300578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205.12911676300578</v>
      </c>
    </row>
    <row r="44" spans="3:24" x14ac:dyDescent="0.25">
      <c r="U44">
        <f>SUM(U39:U42)</f>
        <v>6.7280774967202444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1.0200000160577893</v>
      </c>
      <c r="G50">
        <f>1.2*M8*F50</f>
        <v>1.56173363501638</v>
      </c>
    </row>
    <row r="51" spans="6:7" x14ac:dyDescent="0.25">
      <c r="G51">
        <f>1.2*I8*F50</f>
        <v>0.7604564098179456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38B99-18A7-47BD-BF44-76623A377FB4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39.834859595257768</v>
      </c>
      <c r="D2" s="5">
        <f>K2</f>
        <v>31.420228220052756</v>
      </c>
      <c r="E2" s="5">
        <f>(F2*G2)/(H2^2)</f>
        <v>3.213822141336721E-2</v>
      </c>
      <c r="F2" s="5">
        <v>19.579999999999998</v>
      </c>
      <c r="G2" s="5">
        <f>(I2^2)*J2</f>
        <v>0.16413800517552202</v>
      </c>
      <c r="H2" s="5">
        <v>10</v>
      </c>
      <c r="I2" s="5">
        <f>M8</f>
        <v>1.281163553866258</v>
      </c>
      <c r="J2" s="5">
        <v>0.1</v>
      </c>
      <c r="K2" s="5">
        <f>L2+(M2-N2)*(O2/P2)^2</f>
        <v>31.420228220052756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1.0324362962477518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0.62399235480340565</v>
      </c>
      <c r="J8" t="s">
        <v>47</v>
      </c>
      <c r="K8">
        <f>0.865*M8</f>
        <v>1.1082064740943132</v>
      </c>
      <c r="L8" t="s">
        <v>47</v>
      </c>
      <c r="M8">
        <f>0.4/((1.73*SQRT(D29^2+F29^2)))*1000</f>
        <v>1.281163553866258</v>
      </c>
      <c r="P8" t="s">
        <v>81</v>
      </c>
      <c r="Q8">
        <f>1.73*400/SQRT((2*L32+L33)^2+(2*F29+J29))</f>
        <v>0.40014755624745013</v>
      </c>
      <c r="R8" t="s">
        <v>82</v>
      </c>
      <c r="S8">
        <f>0.865*U8</f>
        <v>1.063207504943718</v>
      </c>
      <c r="T8" t="s">
        <v>83</v>
      </c>
      <c r="U8">
        <f>400/(1.73*(SQRT(N32^2+F29^2)))</f>
        <v>1.2291416242123907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160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178.02000000000004</v>
      </c>
      <c r="E29" t="s">
        <v>49</v>
      </c>
      <c r="F29">
        <f>SUM(F9:F28)</f>
        <v>29.647000000000002</v>
      </c>
      <c r="G29" t="s">
        <v>50</v>
      </c>
      <c r="H29">
        <f>SUM(H9:H28)</f>
        <v>745.55200000000002</v>
      </c>
      <c r="I29" t="s">
        <v>51</v>
      </c>
      <c r="J29">
        <f>SUM(J9:J28)</f>
        <v>68.570499999999996</v>
      </c>
    </row>
    <row r="30" spans="1:29" x14ac:dyDescent="0.25">
      <c r="C30" t="s">
        <v>73</v>
      </c>
      <c r="K30" t="s">
        <v>76</v>
      </c>
      <c r="L30">
        <f>(SQRT((2*D29+H29)^2+(2*F29+J29)^2))/3</f>
        <v>369.66264873443885</v>
      </c>
      <c r="M30" t="s">
        <v>77</v>
      </c>
      <c r="N30">
        <f>SQRT(D29^2+F29^2)</f>
        <v>180.47178452323237</v>
      </c>
    </row>
    <row r="31" spans="1:29" x14ac:dyDescent="0.25">
      <c r="C31" t="s">
        <v>78</v>
      </c>
      <c r="D31">
        <f>SQRT((400^2/(3*L31^2*I8^2))-F29^2)-D29</f>
        <v>209.24436182551273</v>
      </c>
      <c r="E31" t="s">
        <v>80</v>
      </c>
      <c r="F31">
        <f>SQRT((400^2/(3*M8^2*N31^2))-F29^2)-D29</f>
        <v>7.739092150141488</v>
      </c>
      <c r="K31" t="s">
        <v>74</v>
      </c>
      <c r="L31">
        <f>0.6-0.0025*L30+0.114*L30^0.5-0.13*L30^0.33</f>
        <v>0.95289193535633987</v>
      </c>
      <c r="M31" t="s">
        <v>75</v>
      </c>
      <c r="N31">
        <f>0.6-0.0025*N30+0.114*N30^0.5-0.13*N30^0.33</f>
        <v>0.9582588223513665</v>
      </c>
    </row>
    <row r="32" spans="1:29" x14ac:dyDescent="0.25">
      <c r="H32" t="s">
        <v>47</v>
      </c>
      <c r="K32" t="s">
        <v>78</v>
      </c>
      <c r="L32">
        <f>D31+D29</f>
        <v>387.26436182551276</v>
      </c>
      <c r="M32" t="s">
        <v>80</v>
      </c>
      <c r="N32">
        <f>D29+F31</f>
        <v>185.75909215014153</v>
      </c>
    </row>
    <row r="33" spans="3:24" x14ac:dyDescent="0.25">
      <c r="K33" t="s">
        <v>79</v>
      </c>
      <c r="L33">
        <f>D31+H29</f>
        <v>954.7963618255128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75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3.6378615397209266</v>
      </c>
      <c r="V41">
        <f t="shared" ref="V41" si="17">V40-C41</f>
        <v>354.98270400000001</v>
      </c>
      <c r="W41">
        <f>V41/1.73</f>
        <v>205.19231445086706</v>
      </c>
      <c r="X41">
        <f>X40+U41</f>
        <v>6.6973450904254559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205.19231445086706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205.19231445086706</v>
      </c>
    </row>
    <row r="44" spans="3:24" x14ac:dyDescent="0.25">
      <c r="U44">
        <f>SUM(U39:U42)</f>
        <v>6.6973450904254559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1.0200000166209033</v>
      </c>
      <c r="G50">
        <f>1.2*M8*F50</f>
        <v>1.5681442154852145</v>
      </c>
    </row>
    <row r="51" spans="6:7" x14ac:dyDescent="0.25">
      <c r="G51">
        <f>1.2*I8*F50</f>
        <v>0.76376665472494842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6C7BF-CB37-4043-B062-642E33A4B306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114.71879475040538</v>
      </c>
      <c r="D2" s="5">
        <f>K2</f>
        <v>26.420228220052756</v>
      </c>
      <c r="E2" s="5">
        <f>(F2*G2)/(H2^2)</f>
        <v>0.29994703949405038</v>
      </c>
      <c r="F2" s="5">
        <v>19.579999999999998</v>
      </c>
      <c r="G2" s="5">
        <f>(I2^2)*J2</f>
        <v>1.5319052068133319</v>
      </c>
      <c r="H2" s="5">
        <v>10</v>
      </c>
      <c r="I2" s="5">
        <f>M8</f>
        <v>3.9139560636437039</v>
      </c>
      <c r="J2" s="5">
        <v>0.1</v>
      </c>
      <c r="K2" s="5">
        <f>L2+(M2-N2)*(O2/P2)^2</f>
        <v>26.420228220052756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1.3470579644869336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2.2434709008516602</v>
      </c>
      <c r="J8" t="s">
        <v>47</v>
      </c>
      <c r="K8">
        <f>0.865*M8</f>
        <v>3.3855719950518037</v>
      </c>
      <c r="L8" t="s">
        <v>47</v>
      </c>
      <c r="M8">
        <f>0.4/((1.73*SQRT(D29^2+F29^2)))*1000</f>
        <v>3.9139560636437039</v>
      </c>
      <c r="P8" t="s">
        <v>81</v>
      </c>
      <c r="Q8">
        <f>1.73*400/SQRT((2*L32+L33)^2+(2*F29+J29))</f>
        <v>1.4798614988119254</v>
      </c>
      <c r="R8" t="s">
        <v>82</v>
      </c>
      <c r="S8">
        <f>0.865*U8</f>
        <v>2.8101393892984934</v>
      </c>
      <c r="T8" t="s">
        <v>83</v>
      </c>
      <c r="U8">
        <f>400/(1.73*(SQRT(N32^2+F29^2)))</f>
        <v>3.2487160569924778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110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53.64</v>
      </c>
      <c r="E29" t="s">
        <v>49</v>
      </c>
      <c r="F29">
        <f>SUM(F9:F28)</f>
        <v>24.748999999999999</v>
      </c>
      <c r="G29" t="s">
        <v>50</v>
      </c>
      <c r="H29">
        <f>SUM(H9:H28)</f>
        <v>185.84200000000004</v>
      </c>
      <c r="I29" t="s">
        <v>51</v>
      </c>
      <c r="J29">
        <f>SUM(J9:J28)</f>
        <v>46.529500000000013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102.8168747716325</v>
      </c>
      <c r="M30" t="s">
        <v>77</v>
      </c>
      <c r="N30">
        <f>SQRT(D29^2+F29^2)</f>
        <v>59.0742126566237</v>
      </c>
    </row>
    <row r="31" spans="1:29" x14ac:dyDescent="0.25">
      <c r="C31" t="s">
        <v>78</v>
      </c>
      <c r="D31">
        <f>SQRT((400^2/(3*L31^2*I8^2))-F29^2)-D29</f>
        <v>58.128879161189346</v>
      </c>
      <c r="E31" t="s">
        <v>80</v>
      </c>
      <c r="F31">
        <f>SQRT((400^2/(3*M8^2*N31^2))-F29^2)-D29</f>
        <v>13.089127336817342</v>
      </c>
      <c r="K31" t="s">
        <v>74</v>
      </c>
      <c r="L31">
        <f>0.6-0.0025*L30+0.114*L30^0.5-0.13*L30^0.33</f>
        <v>0.89921553558066381</v>
      </c>
      <c r="M31" t="s">
        <v>75</v>
      </c>
      <c r="N31">
        <f>0.6-0.0025*N30+0.114*N30^0.5-0.13*N30^0.33</f>
        <v>0.82905107082957241</v>
      </c>
    </row>
    <row r="32" spans="1:29" x14ac:dyDescent="0.25">
      <c r="H32" t="s">
        <v>47</v>
      </c>
      <c r="K32" t="s">
        <v>78</v>
      </c>
      <c r="L32">
        <f>D31+D29</f>
        <v>111.76887916118935</v>
      </c>
      <c r="M32" t="s">
        <v>80</v>
      </c>
      <c r="N32">
        <f>D29+F31</f>
        <v>66.729127336817342</v>
      </c>
    </row>
    <row r="33" spans="3:24" x14ac:dyDescent="0.25">
      <c r="K33" t="s">
        <v>79</v>
      </c>
      <c r="L33">
        <f>D31+H29</f>
        <v>243.97087916118937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0.33963454320855385</v>
      </c>
      <c r="V41">
        <f t="shared" ref="V41" si="17">V40-C41</f>
        <v>367.02388400000001</v>
      </c>
      <c r="W41">
        <f>V41/1.73</f>
        <v>212.15253410404625</v>
      </c>
      <c r="X41">
        <f>X40+U41</f>
        <v>3.428770505551435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212.15253410404625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212.15253410404625</v>
      </c>
    </row>
    <row r="44" spans="3:24" x14ac:dyDescent="0.25">
      <c r="U44">
        <f>SUM(U39:U42)</f>
        <v>3.428770505551435</v>
      </c>
    </row>
    <row r="49" spans="6:7" x14ac:dyDescent="0.25">
      <c r="G49" t="s">
        <v>97</v>
      </c>
    </row>
    <row r="50" spans="6:7" x14ac:dyDescent="0.25">
      <c r="F50">
        <f>(1.02+0.98*2.7^(-(3/(F29/D29))))</f>
        <v>1.0215362573976376</v>
      </c>
      <c r="G50">
        <f>1.2*M8*F50</f>
        <v>4.7978976346480549</v>
      </c>
    </row>
    <row r="51" spans="6:7" x14ac:dyDescent="0.25">
      <c r="G51">
        <f>1.2*I8*F50</f>
        <v>2.750144241163814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82A5-8411-4C4A-ADAA-5DFDACD8A097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38.971798461383379</v>
      </c>
      <c r="D2" s="5">
        <f>K2</f>
        <v>31.420228220052756</v>
      </c>
      <c r="E2" s="5">
        <f>(F2*G2)/(H2^2)</f>
        <v>2.8888727125566938E-2</v>
      </c>
      <c r="F2" s="5">
        <v>19.579999999999998</v>
      </c>
      <c r="G2" s="5">
        <f>(I2^2)*J2</f>
        <v>0.14754201800595987</v>
      </c>
      <c r="H2" s="5">
        <v>10</v>
      </c>
      <c r="I2" s="5">
        <f>M8</f>
        <v>1.2146687532243508</v>
      </c>
      <c r="J2" s="5">
        <v>0.1</v>
      </c>
      <c r="K2" s="5">
        <f>L2+(M2-N2)*(O2/P2)^2</f>
        <v>31.420228220052756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1.0291094117569159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0.58968929470882026</v>
      </c>
      <c r="J8" t="s">
        <v>47</v>
      </c>
      <c r="K8">
        <f>0.865*M8</f>
        <v>1.0506884715390634</v>
      </c>
      <c r="L8" t="s">
        <v>47</v>
      </c>
      <c r="M8">
        <f>0.4/((1.73*SQRT(D29^2+F29^2)))*1000</f>
        <v>1.2146687532243508</v>
      </c>
      <c r="P8" t="s">
        <v>81</v>
      </c>
      <c r="Q8">
        <f>1.73*400/SQRT((2*L32+L33)^2+(2*F29+J29))</f>
        <v>0.37554107179105489</v>
      </c>
      <c r="R8" t="s">
        <v>82</v>
      </c>
      <c r="S8">
        <f>0.865*U8</f>
        <v>1.0120747553240179</v>
      </c>
      <c r="T8" t="s">
        <v>83</v>
      </c>
      <c r="U8">
        <f>400/(1.73*(SQRT(N32^2+F29^2)))</f>
        <v>1.1700286188716971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159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ht="34.5" x14ac:dyDescent="0.25">
      <c r="A19" s="11" t="s">
        <v>129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ref="T19" si="8">4.5*P19</f>
        <v>0.32849999999999996</v>
      </c>
      <c r="V19" t="s">
        <v>56</v>
      </c>
      <c r="W19">
        <f>5</f>
        <v>5</v>
      </c>
      <c r="X19" t="s">
        <v>62</v>
      </c>
      <c r="Y19">
        <f>W19</f>
        <v>5</v>
      </c>
      <c r="Z19" t="s">
        <v>66</v>
      </c>
      <c r="AA19">
        <f>W19</f>
        <v>5</v>
      </c>
      <c r="AB19" t="s">
        <v>70</v>
      </c>
      <c r="AC19">
        <f t="shared" ref="AC19" si="9">Y19</f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10">D23</f>
        <v>8.8000000000000007</v>
      </c>
      <c r="I23" t="s">
        <v>20</v>
      </c>
      <c r="J23">
        <f t="shared" ref="J23:J28" si="11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10"/>
        <v>0</v>
      </c>
      <c r="J25">
        <f t="shared" si="11"/>
        <v>0</v>
      </c>
    </row>
    <row r="26" spans="1:29" x14ac:dyDescent="0.25">
      <c r="C26" t="s">
        <v>86</v>
      </c>
      <c r="H26">
        <f t="shared" si="10"/>
        <v>0</v>
      </c>
      <c r="J26">
        <f t="shared" si="11"/>
        <v>0</v>
      </c>
    </row>
    <row r="27" spans="1:29" x14ac:dyDescent="0.25">
      <c r="C27" t="s">
        <v>85</v>
      </c>
      <c r="H27">
        <f t="shared" si="10"/>
        <v>0</v>
      </c>
      <c r="J27">
        <f t="shared" si="11"/>
        <v>0</v>
      </c>
    </row>
    <row r="28" spans="1:29" x14ac:dyDescent="0.25">
      <c r="C28" t="s">
        <v>86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187.96</v>
      </c>
      <c r="E29" t="s">
        <v>49</v>
      </c>
      <c r="F29">
        <f>SUM(F9:F28)</f>
        <v>30.077999999999996</v>
      </c>
      <c r="G29" t="s">
        <v>50</v>
      </c>
      <c r="H29">
        <f>SUM(H9:H28)</f>
        <v>790.28199999999993</v>
      </c>
      <c r="I29" t="s">
        <v>51</v>
      </c>
      <c r="J29">
        <f>SUM(J9:J28)</f>
        <v>70.510000000000005</v>
      </c>
    </row>
    <row r="30" spans="1:29" x14ac:dyDescent="0.25">
      <c r="C30" t="s">
        <v>73</v>
      </c>
      <c r="K30" t="s">
        <v>76</v>
      </c>
      <c r="L30">
        <f>(SQRT((2*D29+H29)^2+(2*F29+J29)^2))/3</f>
        <v>391.16644771475194</v>
      </c>
      <c r="M30" t="s">
        <v>77</v>
      </c>
      <c r="N30">
        <f>SQRT(D29^2+F29^2)</f>
        <v>190.35137951693443</v>
      </c>
    </row>
    <row r="31" spans="1:29" x14ac:dyDescent="0.25">
      <c r="C31" t="s">
        <v>78</v>
      </c>
      <c r="D31">
        <f>SQRT((400^2/(3*L31^2*I8^2))-F29^2)-D29</f>
        <v>225.47905315104722</v>
      </c>
      <c r="E31" t="s">
        <v>80</v>
      </c>
      <c r="F31">
        <f>SQRT((400^2/(3*M8^2*N31^2))-F29^2)-D29</f>
        <v>7.3514230336650144</v>
      </c>
      <c r="K31" t="s">
        <v>74</v>
      </c>
      <c r="L31">
        <f>0.6-0.0025*L30+0.114*L30^0.5-0.13*L30^0.33</f>
        <v>0.94475318509531181</v>
      </c>
      <c r="M31" t="s">
        <v>75</v>
      </c>
      <c r="N31">
        <f>0.6-0.0025*N30+0.114*N30^0.5-0.13*N30^0.33</f>
        <v>0.96210860924059938</v>
      </c>
    </row>
    <row r="32" spans="1:29" x14ac:dyDescent="0.25">
      <c r="H32" t="s">
        <v>47</v>
      </c>
      <c r="K32" t="s">
        <v>78</v>
      </c>
      <c r="L32">
        <f>D31+D29</f>
        <v>413.43905315104723</v>
      </c>
      <c r="M32" t="s">
        <v>80</v>
      </c>
      <c r="N32">
        <f>D29+F31</f>
        <v>195.31142303366502</v>
      </c>
    </row>
    <row r="33" spans="3:24" x14ac:dyDescent="0.25">
      <c r="K33" t="s">
        <v>79</v>
      </c>
      <c r="L33">
        <f>D31+H29</f>
        <v>1015.7610531510471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75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75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5</v>
      </c>
      <c r="U41">
        <f t="shared" ref="U41:U43" si="18">(C41/V40)*100</f>
        <v>3.6389415343773628</v>
      </c>
      <c r="V41">
        <f t="shared" ref="V41" si="19">V40-C41</f>
        <v>354.87337200000002</v>
      </c>
      <c r="W41">
        <f>V41/1.73</f>
        <v>205.12911676300578</v>
      </c>
      <c r="X41">
        <f>X40+U41</f>
        <v>6.7280774967202444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5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1.2195128802168904E-2</v>
      </c>
      <c r="V42">
        <f>W41-C42</f>
        <v>205.10410100300578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205.10410100300578</v>
      </c>
    </row>
    <row r="44" spans="3:24" x14ac:dyDescent="0.25">
      <c r="U44">
        <f>SUM(U39:U42)</f>
        <v>6.7402726255224135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1.0200000080230347</v>
      </c>
      <c r="G50">
        <f>1.2*M8*F50</f>
        <v>1.4867545656410008</v>
      </c>
    </row>
    <row r="51" spans="6:7" x14ac:dyDescent="0.25">
      <c r="G51">
        <f>1.2*I8*F50</f>
        <v>0.72177970240091316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14D8-BC64-41B4-8CA1-DA8AA30AF187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39.031806527331199</v>
      </c>
      <c r="D2" s="5">
        <f>K2</f>
        <v>31.420228220052756</v>
      </c>
      <c r="E2" s="5">
        <f>(F2*G2)/(H2^2)</f>
        <v>2.9115001873285373E-2</v>
      </c>
      <c r="F2" s="5">
        <v>19.579999999999998</v>
      </c>
      <c r="G2" s="5">
        <f>(I2^2)*J2</f>
        <v>0.14869766023128383</v>
      </c>
      <c r="H2" s="5">
        <v>10</v>
      </c>
      <c r="I2" s="5">
        <f>M8</f>
        <v>1.2194165007547004</v>
      </c>
      <c r="J2" s="5">
        <v>0.1</v>
      </c>
      <c r="K2" s="5">
        <f>L2+(M2-N2)*(O2/P2)^2</f>
        <v>31.420228220052756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1.029340727820276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0.59212533662373279</v>
      </c>
      <c r="J8" t="s">
        <v>47</v>
      </c>
      <c r="K8">
        <f>0.865*M8</f>
        <v>1.0547952731528158</v>
      </c>
      <c r="L8" t="s">
        <v>47</v>
      </c>
      <c r="M8">
        <f>0.4/((1.73*SQRT(D29^2+F29^2)))*1000</f>
        <v>1.2194165007547004</v>
      </c>
      <c r="P8" t="s">
        <v>81</v>
      </c>
      <c r="Q8">
        <f>1.73*400/SQRT((2*L32+L33)^2+(2*F29+J29))</f>
        <v>0.37729291116332314</v>
      </c>
      <c r="R8" t="s">
        <v>82</v>
      </c>
      <c r="S8">
        <f>0.865*U8</f>
        <v>1.0157490241188125</v>
      </c>
      <c r="T8" t="s">
        <v>83</v>
      </c>
      <c r="U8">
        <f>400/(1.73*(SQRT(N32^2+F29^2)))</f>
        <v>1.1742763284610549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158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ht="34.5" x14ac:dyDescent="0.25">
      <c r="A19" s="11" t="s">
        <v>129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si="1"/>
        <v>0.32849999999999996</v>
      </c>
      <c r="V19" t="s">
        <v>56</v>
      </c>
      <c r="W19">
        <f>5</f>
        <v>5</v>
      </c>
      <c r="X19" t="s">
        <v>62</v>
      </c>
      <c r="Y19">
        <f>W19</f>
        <v>5</v>
      </c>
      <c r="Z19" t="s">
        <v>66</v>
      </c>
      <c r="AA19">
        <f>W19</f>
        <v>5</v>
      </c>
      <c r="AB19" t="s">
        <v>70</v>
      </c>
      <c r="AC19">
        <f t="shared" si="7"/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187.22000000000003</v>
      </c>
      <c r="E29" t="s">
        <v>49</v>
      </c>
      <c r="F29">
        <f>SUM(F9:F28)</f>
        <v>30.012</v>
      </c>
      <c r="G29" t="s">
        <v>50</v>
      </c>
      <c r="H29">
        <f>SUM(H9:H28)</f>
        <v>786.952</v>
      </c>
      <c r="I29" t="s">
        <v>51</v>
      </c>
      <c r="J29">
        <f>SUM(J9:J28)</f>
        <v>70.213000000000008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389.55716366051109</v>
      </c>
      <c r="M30" t="s">
        <v>77</v>
      </c>
      <c r="N30">
        <f>SQRT(D29^2+F29^2)</f>
        <v>189.61025432185889</v>
      </c>
    </row>
    <row r="31" spans="1:29" x14ac:dyDescent="0.25">
      <c r="C31" t="s">
        <v>78</v>
      </c>
      <c r="D31">
        <f>SQRT((400^2/(3*L31^2*I8^2))-F29^2)-D29</f>
        <v>224.230412925194</v>
      </c>
      <c r="E31" t="s">
        <v>80</v>
      </c>
      <c r="F31">
        <f>SQRT((400^2/(3*M8^2*N31^2))-F29^2)-D29</f>
        <v>7.3783268481177799</v>
      </c>
      <c r="K31" t="s">
        <v>74</v>
      </c>
      <c r="L31">
        <f>0.6-0.0025*L30+0.114*L30^0.5-0.13*L30^0.33</f>
        <v>0.94540074701949117</v>
      </c>
      <c r="M31" t="s">
        <v>75</v>
      </c>
      <c r="N31">
        <f>0.6-0.0025*N30+0.114*N30^0.5-0.13*N30^0.33</f>
        <v>0.96184195004929773</v>
      </c>
    </row>
    <row r="32" spans="1:29" x14ac:dyDescent="0.25">
      <c r="H32" t="s">
        <v>47</v>
      </c>
      <c r="K32" t="s">
        <v>78</v>
      </c>
      <c r="L32">
        <f>D31+D29</f>
        <v>411.45041292519403</v>
      </c>
      <c r="M32" t="s">
        <v>80</v>
      </c>
      <c r="N32">
        <f>D29+F31</f>
        <v>194.59832684811781</v>
      </c>
    </row>
    <row r="33" spans="3:24" x14ac:dyDescent="0.25">
      <c r="K33" t="s">
        <v>79</v>
      </c>
      <c r="L33">
        <f>D31+H29</f>
        <v>1011.1824129251941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75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75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5</v>
      </c>
      <c r="U41">
        <f t="shared" ref="U41:U43" si="16">(C41/V40)*100</f>
        <v>3.6378615397209266</v>
      </c>
      <c r="V41">
        <f t="shared" ref="V41" si="17">V40-C41</f>
        <v>354.98270400000001</v>
      </c>
      <c r="W41">
        <f>V41/1.73</f>
        <v>205.19231445086706</v>
      </c>
      <c r="X41">
        <f>X40+U41</f>
        <v>6.6973450904254559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5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1.2191372794320707E-2</v>
      </c>
      <c r="V42">
        <f>W41-C42</f>
        <v>205.16729869086706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205.16729869086706</v>
      </c>
    </row>
    <row r="44" spans="3:24" x14ac:dyDescent="0.25">
      <c r="U44">
        <f>SUM(U39:U42)</f>
        <v>6.7095364632197763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1.020000008288249</v>
      </c>
      <c r="G50">
        <f>1.2*M8*F50</f>
        <v>1.4925658090519462</v>
      </c>
    </row>
    <row r="51" spans="6:7" x14ac:dyDescent="0.25">
      <c r="G51">
        <f>1.2*I8*F50</f>
        <v>0.72476141791666759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7B76-78F5-4D0C-AF44-DAD8926C21AB}">
  <dimension ref="A1:AC51"/>
  <sheetViews>
    <sheetView workbookViewId="0">
      <selection activeCell="W16" sqref="W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34.278987682321919</v>
      </c>
      <c r="D2" s="5">
        <f>K2</f>
        <v>26.420228220052756</v>
      </c>
      <c r="E2" s="5">
        <f>(F2*G2)/(H2^2)</f>
        <v>3.062811945872174E-2</v>
      </c>
      <c r="F2" s="5">
        <v>19.579999999999998</v>
      </c>
      <c r="G2" s="5">
        <f>(I2^2)*J2</f>
        <v>0.15642553349704669</v>
      </c>
      <c r="H2" s="5">
        <v>10</v>
      </c>
      <c r="I2" s="5">
        <f>M8</f>
        <v>1.2507019369020209</v>
      </c>
      <c r="J2" s="5">
        <v>0.1</v>
      </c>
      <c r="K2" s="5">
        <f>L2+(M2-N2)*(O2/P2)^2</f>
        <v>26.420228220052756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1.0308888940052046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0.60825171612726303</v>
      </c>
      <c r="J8" t="s">
        <v>47</v>
      </c>
      <c r="K8">
        <f>0.865*M8</f>
        <v>1.0818571754202482</v>
      </c>
      <c r="L8" t="s">
        <v>47</v>
      </c>
      <c r="M8">
        <f>0.4/((1.73*SQRT(D29^2+F29^2)))*1000</f>
        <v>1.2507019369020209</v>
      </c>
      <c r="P8" t="s">
        <v>81</v>
      </c>
      <c r="Q8">
        <f>1.73*400/SQRT((2*L32+L33)^2+(2*F29+J29))</f>
        <v>0.38889096616906149</v>
      </c>
      <c r="R8" t="s">
        <v>82</v>
      </c>
      <c r="S8">
        <f>0.865*U8</f>
        <v>1.0398696605131288</v>
      </c>
      <c r="T8" t="s">
        <v>83</v>
      </c>
      <c r="U8">
        <f>400/(1.73*(SQRT(N32^2+F29^2)))</f>
        <v>1.2021614572406114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157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ht="34.5" x14ac:dyDescent="0.25">
      <c r="A19" s="11" t="s">
        <v>129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si="1"/>
        <v>0.32849999999999996</v>
      </c>
      <c r="V19" t="s">
        <v>56</v>
      </c>
      <c r="W19">
        <f>2</f>
        <v>2</v>
      </c>
      <c r="X19" t="s">
        <v>62</v>
      </c>
      <c r="Y19">
        <f>W19</f>
        <v>2</v>
      </c>
      <c r="Z19" t="s">
        <v>66</v>
      </c>
      <c r="AA19">
        <f>W19</f>
        <v>2</v>
      </c>
      <c r="AB19" t="s">
        <v>70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182.44000000000003</v>
      </c>
      <c r="E29" t="s">
        <v>49</v>
      </c>
      <c r="F29">
        <f>SUM(F9:F28)</f>
        <v>29.858999999999998</v>
      </c>
      <c r="G29" t="s">
        <v>50</v>
      </c>
      <c r="H29">
        <f>SUM(H9:H28)</f>
        <v>765.44199999999989</v>
      </c>
      <c r="I29" t="s">
        <v>51</v>
      </c>
      <c r="J29">
        <f>SUM(J9:J28)</f>
        <v>69.524500000000003</v>
      </c>
    </row>
    <row r="30" spans="1:29" x14ac:dyDescent="0.25">
      <c r="C30" t="s">
        <v>73</v>
      </c>
      <c r="K30" t="s">
        <v>76</v>
      </c>
      <c r="L30">
        <f>(SQRT((2*D29+H29)^2+(2*F29+J29)^2))/3</f>
        <v>379.22896154789447</v>
      </c>
      <c r="M30" t="s">
        <v>77</v>
      </c>
      <c r="N30">
        <f>SQRT(D29^2+F29^2)</f>
        <v>184.86728612980721</v>
      </c>
    </row>
    <row r="31" spans="1:29" x14ac:dyDescent="0.25">
      <c r="C31" t="s">
        <v>78</v>
      </c>
      <c r="D31">
        <f>SQRT((400^2/(3*L31^2*I8^2))-F29^2)-D29</f>
        <v>216.35358340920649</v>
      </c>
      <c r="E31" t="s">
        <v>80</v>
      </c>
      <c r="F31">
        <f>SQRT((400^2/(3*M8^2*N31^2))-F29^2)-D29</f>
        <v>7.5598949708858356</v>
      </c>
      <c r="K31" t="s">
        <v>74</v>
      </c>
      <c r="L31">
        <f>0.6-0.0025*L30+0.114*L30^0.5-0.13*L30^0.33</f>
        <v>0.94941027620719431</v>
      </c>
      <c r="M31" t="s">
        <v>75</v>
      </c>
      <c r="N31">
        <f>0.6-0.0025*N30+0.114*N30^0.5-0.13*N30^0.33</f>
        <v>0.96005132910642033</v>
      </c>
    </row>
    <row r="32" spans="1:29" x14ac:dyDescent="0.25">
      <c r="H32" t="s">
        <v>47</v>
      </c>
      <c r="K32" t="s">
        <v>78</v>
      </c>
      <c r="L32">
        <f>D31+D29</f>
        <v>398.79358340920652</v>
      </c>
      <c r="M32" t="s">
        <v>80</v>
      </c>
      <c r="N32">
        <f>D29+F31</f>
        <v>189.99989497088586</v>
      </c>
    </row>
    <row r="33" spans="3:24" x14ac:dyDescent="0.25">
      <c r="K33" t="s">
        <v>79</v>
      </c>
      <c r="L33">
        <f>D31+H29</f>
        <v>981.79558340920642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75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75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2</v>
      </c>
      <c r="U41">
        <f t="shared" ref="U41:U43" si="16">(C41/V40)*100</f>
        <v>3.6389415343773628</v>
      </c>
      <c r="V41">
        <f t="shared" ref="V41" si="17">V40-C41</f>
        <v>354.87337200000002</v>
      </c>
      <c r="W41">
        <f>V41/1.73</f>
        <v>205.12911676300578</v>
      </c>
      <c r="X41">
        <f>X40+U41</f>
        <v>6.7280774967202444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4.8780515208675622E-3</v>
      </c>
      <c r="V42">
        <f>W41-C42</f>
        <v>205.11911045900578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205.11911045900578</v>
      </c>
    </row>
    <row r="44" spans="3:24" x14ac:dyDescent="0.25">
      <c r="U44">
        <f>SUM(U39:U42)</f>
        <v>6.7329555482411116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1.0200000121412343</v>
      </c>
      <c r="G50">
        <f>1.2*M8*F50</f>
        <v>1.5308591889901519</v>
      </c>
    </row>
    <row r="51" spans="6:7" x14ac:dyDescent="0.25">
      <c r="G51">
        <f>1.2*I8*F50</f>
        <v>0.74450010940168176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31.447927712613478</v>
      </c>
      <c r="D2" s="5">
        <f>K2</f>
        <v>30.000281390677753</v>
      </c>
      <c r="E2" s="5">
        <f>(F2*G2)/(H2^2)</f>
        <v>5.6333581466038278E-3</v>
      </c>
      <c r="F2" s="5">
        <v>19.579999999999998</v>
      </c>
      <c r="G2" s="5">
        <f>(I2^2)*J2</f>
        <v>1.0357553282826242E-2</v>
      </c>
      <c r="H2" s="5">
        <v>6</v>
      </c>
      <c r="I2" s="5">
        <f>I8</f>
        <v>0.3218315286423355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1.0056110261358344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0.3218315286423355</v>
      </c>
      <c r="P8" t="s">
        <v>81</v>
      </c>
      <c r="Q8">
        <f>1.73*400/SQRT((2*L32+L33)^2+(2*F29+J29))</f>
        <v>0.16839080192753281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156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130</v>
      </c>
      <c r="B18" s="10" t="s">
        <v>199</v>
      </c>
      <c r="C18" t="s">
        <v>23</v>
      </c>
      <c r="D18">
        <f>N18*W18</f>
        <v>297.78999999999996</v>
      </c>
      <c r="E18" t="s">
        <v>29</v>
      </c>
      <c r="F18">
        <f t="shared" si="3"/>
        <v>8.6329999999999991</v>
      </c>
      <c r="G18" t="s">
        <v>43</v>
      </c>
      <c r="H18">
        <f t="shared" si="4"/>
        <v>1340.0550000000001</v>
      </c>
      <c r="I18" t="s">
        <v>38</v>
      </c>
      <c r="J18">
        <f t="shared" si="5"/>
        <v>38.848499999999994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97</f>
        <v>97</v>
      </c>
      <c r="X18" t="s">
        <v>62</v>
      </c>
      <c r="Y18">
        <f>W18</f>
        <v>97</v>
      </c>
      <c r="Z18" t="s">
        <v>66</v>
      </c>
      <c r="AA18">
        <f>W18</f>
        <v>97</v>
      </c>
      <c r="AB18" t="s">
        <v>70</v>
      </c>
      <c r="AC18">
        <f t="shared" si="7"/>
        <v>97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338.54999999999995</v>
      </c>
      <c r="E29" t="s">
        <v>49</v>
      </c>
      <c r="F29">
        <f>SUM(F9:F28)</f>
        <v>32.870999999999995</v>
      </c>
      <c r="G29" t="s">
        <v>50</v>
      </c>
      <c r="H29">
        <f>SUM(H9:H28)</f>
        <v>1467.9370000000001</v>
      </c>
      <c r="I29" t="s">
        <v>51</v>
      </c>
      <c r="J29">
        <f>SUM(J9:J28)</f>
        <v>83.078500000000005</v>
      </c>
    </row>
    <row r="30" spans="1:29" x14ac:dyDescent="0.25">
      <c r="C30" t="s">
        <v>73</v>
      </c>
      <c r="K30" t="s">
        <v>76</v>
      </c>
      <c r="L30">
        <f>(SQRT((2*D29+H29)^2+(2*F29+J29)^2))/3</f>
        <v>716.73110350544914</v>
      </c>
      <c r="M30" t="s">
        <v>77</v>
      </c>
      <c r="N30">
        <f>SQRT(D29^2+F29^2)</f>
        <v>340.14203671554617</v>
      </c>
    </row>
    <row r="31" spans="1:29" x14ac:dyDescent="0.25">
      <c r="C31" t="s">
        <v>78</v>
      </c>
      <c r="D31">
        <f>SQRT((400^2/(3*L31^2*I8^2))-F29^2)-D29</f>
        <v>654.81100426427622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0.72198142447500668</v>
      </c>
      <c r="M31" t="s">
        <v>75</v>
      </c>
      <c r="N31">
        <f>0.6-0.0025*N30+0.114*N30^0.5-0.13*N30^0.33</f>
        <v>0.962137514895123</v>
      </c>
    </row>
    <row r="32" spans="1:29" x14ac:dyDescent="0.25">
      <c r="H32" t="s">
        <v>47</v>
      </c>
      <c r="K32" t="s">
        <v>78</v>
      </c>
      <c r="L32">
        <f>D31+D29</f>
        <v>993.36100426427618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2122.7480042642765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28.829563999999994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7.8282776937752567</v>
      </c>
      <c r="V41">
        <f t="shared" ref="V41" si="17">V40-C41</f>
        <v>339.445108</v>
      </c>
      <c r="W41">
        <f>V41/1.73</f>
        <v>196.21104508670521</v>
      </c>
      <c r="X41">
        <f>X40+U41</f>
        <v>10.917413656118137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196.21104508670521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196.21104508670521</v>
      </c>
    </row>
    <row r="44" spans="3:24" x14ac:dyDescent="0.25">
      <c r="U44">
        <f>SUM(U39:U42)</f>
        <v>10.917413656118137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1.020000000000046</v>
      </c>
      <c r="G50">
        <f>1.2*M8*F50</f>
        <v>0</v>
      </c>
    </row>
    <row r="51" spans="6:7" x14ac:dyDescent="0.25">
      <c r="G51">
        <f>1.2*I8*F50</f>
        <v>0.39392179105823638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D522-4D10-4BF2-9183-1E0FFDB8F81A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31.454469264974009</v>
      </c>
      <c r="D2" s="5">
        <f>K2</f>
        <v>30.000281390677753</v>
      </c>
      <c r="E2" s="5">
        <f>(F2*G2)/(H2^2)</f>
        <v>5.6587424816781882E-3</v>
      </c>
      <c r="F2" s="5">
        <v>19.579999999999998</v>
      </c>
      <c r="G2" s="5">
        <f>(I2^2)*J2</f>
        <v>1.0404225196139674E-2</v>
      </c>
      <c r="H2" s="5">
        <v>6</v>
      </c>
      <c r="I2" s="5">
        <f>I8</f>
        <v>0.32255581216495965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1.0056363809622915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0.32255581216495965</v>
      </c>
      <c r="P8" t="s">
        <v>81</v>
      </c>
      <c r="Q8">
        <f>1.73*400/SQRT((2*L32+L33)^2+(2*F29+J29))</f>
        <v>0.16901609528520153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155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130</v>
      </c>
      <c r="B18" s="10" t="s">
        <v>200</v>
      </c>
      <c r="C18" t="s">
        <v>23</v>
      </c>
      <c r="D18">
        <f>N18*W18</f>
        <v>297.78999999999996</v>
      </c>
      <c r="E18" t="s">
        <v>29</v>
      </c>
      <c r="F18">
        <f t="shared" si="3"/>
        <v>8.6329999999999991</v>
      </c>
      <c r="G18" t="s">
        <v>43</v>
      </c>
      <c r="H18">
        <f t="shared" si="4"/>
        <v>1340.0550000000001</v>
      </c>
      <c r="I18" t="s">
        <v>38</v>
      </c>
      <c r="J18">
        <f t="shared" si="5"/>
        <v>38.848499999999994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97</f>
        <v>97</v>
      </c>
      <c r="X18" t="s">
        <v>62</v>
      </c>
      <c r="Y18">
        <f>W18</f>
        <v>97</v>
      </c>
      <c r="Z18" t="s">
        <v>66</v>
      </c>
      <c r="AA18">
        <f>W18</f>
        <v>97</v>
      </c>
      <c r="AB18" t="s">
        <v>70</v>
      </c>
      <c r="AC18">
        <f t="shared" si="7"/>
        <v>97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337.80999999999995</v>
      </c>
      <c r="E29" t="s">
        <v>49</v>
      </c>
      <c r="F29">
        <f>SUM(F9:F28)</f>
        <v>32.805</v>
      </c>
      <c r="G29" t="s">
        <v>50</v>
      </c>
      <c r="H29">
        <f>SUM(H9:H28)</f>
        <v>1464.607</v>
      </c>
      <c r="I29" t="s">
        <v>51</v>
      </c>
      <c r="J29">
        <f>SUM(J9:J28)</f>
        <v>82.781500000000008</v>
      </c>
    </row>
    <row r="30" spans="1:29" x14ac:dyDescent="0.25">
      <c r="C30" t="s">
        <v>73</v>
      </c>
      <c r="K30" t="s">
        <v>76</v>
      </c>
      <c r="L30">
        <f>(SQRT((2*D29+H29)^2+(2*F29+J29)^2))/3</f>
        <v>715.12171837319249</v>
      </c>
      <c r="M30" t="s">
        <v>77</v>
      </c>
      <c r="N30">
        <f>SQRT(D29^2+F29^2)</f>
        <v>339.39912216297785</v>
      </c>
    </row>
    <row r="31" spans="1:29" x14ac:dyDescent="0.25">
      <c r="C31" t="s">
        <v>78</v>
      </c>
      <c r="D31">
        <f>SQRT((400^2/(3*L31^2*I8^2))-F29^2)-D29</f>
        <v>651.34650045891885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0.72342043992468863</v>
      </c>
      <c r="M31" t="s">
        <v>75</v>
      </c>
      <c r="N31">
        <f>0.6-0.0025*N30+0.114*N30^0.5-0.13*N30^0.33</f>
        <v>0.96233943527657972</v>
      </c>
    </row>
    <row r="32" spans="1:29" x14ac:dyDescent="0.25">
      <c r="H32" t="s">
        <v>47</v>
      </c>
      <c r="K32" t="s">
        <v>78</v>
      </c>
      <c r="L32">
        <f>D31+D29</f>
        <v>989.1565004589188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2115.9535004589188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97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28.829563999999994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7.8259543538703698</v>
      </c>
      <c r="V41">
        <f t="shared" ref="V41" si="17">V40-C41</f>
        <v>339.55444</v>
      </c>
      <c r="W41">
        <f>V41/1.73</f>
        <v>196.27424277456649</v>
      </c>
      <c r="X41">
        <f>X40+U41</f>
        <v>10.8854379045749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196.27424277456649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196.27424277456649</v>
      </c>
    </row>
    <row r="44" spans="3:24" x14ac:dyDescent="0.25">
      <c r="U44">
        <f>SUM(U39:U42)</f>
        <v>10.8854379045749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1.0200000000000462</v>
      </c>
      <c r="G50">
        <f>1.2*M8*F50</f>
        <v>0</v>
      </c>
    </row>
    <row r="51" spans="6:7" x14ac:dyDescent="0.25">
      <c r="G51">
        <f>1.2*I8*F50</f>
        <v>0.3948083140899285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B371-3574-4BCB-93E5-A98E70531383}">
  <dimension ref="A1:AC51"/>
  <sheetViews>
    <sheetView workbookViewId="0">
      <selection activeCell="B28" sqref="B2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80.132135506552927</v>
      </c>
      <c r="D2" s="5">
        <f>K2</f>
        <v>25.000281390677753</v>
      </c>
      <c r="E2" s="5">
        <f>(F2*G2)/(H2^2)</f>
        <v>0.19847747245285163</v>
      </c>
      <c r="F2" s="5">
        <v>19.579999999999998</v>
      </c>
      <c r="G2" s="5">
        <f>(I2^2)*J2</f>
        <v>0.36492282984181101</v>
      </c>
      <c r="H2" s="5">
        <v>6</v>
      </c>
      <c r="I2" s="5">
        <f>I8</f>
        <v>1.9102953432435807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1.2179122244956784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1.9102953432435807</v>
      </c>
      <c r="P8" t="s">
        <v>81</v>
      </c>
      <c r="Q8">
        <f>1.73*400/SQRT((2*L32+L33)^2+(2*F29+J29))</f>
        <v>1.257746903713602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154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130</v>
      </c>
      <c r="B18" s="10" t="s">
        <v>199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62.25</v>
      </c>
      <c r="E29" t="s">
        <v>49</v>
      </c>
      <c r="F29">
        <f>SUM(F9:F28)</f>
        <v>24.861000000000001</v>
      </c>
      <c r="G29" t="s">
        <v>50</v>
      </c>
      <c r="H29">
        <f>SUM(H9:H28)</f>
        <v>224.58700000000002</v>
      </c>
      <c r="I29" t="s">
        <v>51</v>
      </c>
      <c r="J29">
        <f>SUM(J9:J28)</f>
        <v>47.033500000000011</v>
      </c>
    </row>
    <row r="30" spans="1:29" x14ac:dyDescent="0.25">
      <c r="C30" t="s">
        <v>73</v>
      </c>
      <c r="K30" t="s">
        <v>76</v>
      </c>
      <c r="L30">
        <f>(SQRT((2*D29+H29)^2+(2*F29+J29)^2))/3</f>
        <v>120.74921685931918</v>
      </c>
      <c r="M30" t="s">
        <v>77</v>
      </c>
      <c r="N30">
        <f>SQRT(D29^2+F29^2)</f>
        <v>67.030827393073409</v>
      </c>
    </row>
    <row r="31" spans="1:29" x14ac:dyDescent="0.25">
      <c r="C31" t="s">
        <v>78</v>
      </c>
      <c r="D31">
        <f>SQRT((400^2/(3*L31^2*I8^2))-F29^2)-D29</f>
        <v>67.005082510083724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0.9184656237605372</v>
      </c>
      <c r="M31" t="s">
        <v>75</v>
      </c>
      <c r="N31">
        <f>0.6-0.0025*N30+0.114*N30^0.5-0.13*N30^0.33</f>
        <v>0.84503615755219275</v>
      </c>
    </row>
    <row r="32" spans="1:29" x14ac:dyDescent="0.25">
      <c r="H32" t="s">
        <v>47</v>
      </c>
      <c r="K32" t="s">
        <v>78</v>
      </c>
      <c r="L32">
        <f>D31+D29</f>
        <v>129.25508251008372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291.59208251008374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0.56492725625182261</v>
      </c>
      <c r="V41">
        <f t="shared" ref="V41" si="17">V40-C41</f>
        <v>366.194188</v>
      </c>
      <c r="W41">
        <f>V41/1.73</f>
        <v>211.67294104046243</v>
      </c>
      <c r="X41">
        <f>X40+U41</f>
        <v>3.654063218594704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211.67294104046243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211.67294104046243</v>
      </c>
    </row>
    <row r="44" spans="3:24" x14ac:dyDescent="0.25">
      <c r="U44">
        <f>SUM(U39:U42)</f>
        <v>3.654063218594704</v>
      </c>
    </row>
    <row r="49" spans="6:7" x14ac:dyDescent="0.25">
      <c r="G49" t="s">
        <v>97</v>
      </c>
    </row>
    <row r="50" spans="6:7" x14ac:dyDescent="0.25">
      <c r="F50">
        <f>(1.02+0.98*2.7^(-(3/(F29/D29))))</f>
        <v>1.0205635373046948</v>
      </c>
      <c r="G50">
        <f>1.2*M8*F50</f>
        <v>0</v>
      </c>
    </row>
    <row r="51" spans="6:7" x14ac:dyDescent="0.25">
      <c r="G51">
        <f>1.2*I8*F50</f>
        <v>2.3394933273568257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D4AC-CB0E-47B1-A048-0841CEEE6D88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31.592620301366743</v>
      </c>
      <c r="D2" s="5">
        <f>K2</f>
        <v>30.000281390677753</v>
      </c>
      <c r="E2" s="5">
        <f>(F2*G2)/(H2^2)</f>
        <v>6.1946847919955479E-3</v>
      </c>
      <c r="F2" s="5">
        <v>19.579999999999998</v>
      </c>
      <c r="G2" s="5">
        <f>(I2^2)*J2</f>
        <v>1.1389614530737474E-2</v>
      </c>
      <c r="H2" s="5">
        <v>6</v>
      </c>
      <c r="I2" s="5">
        <f>I8</f>
        <v>0.33748502975298733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1.0061718495115817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0.33748502975298733</v>
      </c>
      <c r="P8" t="s">
        <v>81</v>
      </c>
      <c r="Q8">
        <f>1.73*400/SQRT((2*L32+L33)^2+(2*F29+J29))</f>
        <v>0.18177645093435071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153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131</v>
      </c>
      <c r="B18" s="10" t="s">
        <v>199</v>
      </c>
      <c r="C18" t="s">
        <v>23</v>
      </c>
      <c r="D18">
        <f>N18*W18</f>
        <v>282.44</v>
      </c>
      <c r="E18" t="s">
        <v>29</v>
      </c>
      <c r="F18">
        <f t="shared" si="3"/>
        <v>8.1879999999999988</v>
      </c>
      <c r="G18" t="s">
        <v>43</v>
      </c>
      <c r="H18">
        <f t="shared" si="4"/>
        <v>1270.98</v>
      </c>
      <c r="I18" t="s">
        <v>38</v>
      </c>
      <c r="J18">
        <f t="shared" si="5"/>
        <v>36.845999999999997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92</f>
        <v>92</v>
      </c>
      <c r="X18" t="s">
        <v>62</v>
      </c>
      <c r="Y18">
        <f>W18</f>
        <v>92</v>
      </c>
      <c r="Z18" t="s">
        <v>66</v>
      </c>
      <c r="AA18">
        <f>W18</f>
        <v>92</v>
      </c>
      <c r="AB18" t="s">
        <v>70</v>
      </c>
      <c r="AC18">
        <f t="shared" si="7"/>
        <v>92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323.2</v>
      </c>
      <c r="E29" t="s">
        <v>49</v>
      </c>
      <c r="F29">
        <f>SUM(F9:F28)</f>
        <v>32.426000000000002</v>
      </c>
      <c r="G29" t="s">
        <v>50</v>
      </c>
      <c r="H29">
        <f>SUM(H9:H28)</f>
        <v>1398.8620000000001</v>
      </c>
      <c r="I29" t="s">
        <v>51</v>
      </c>
      <c r="J29">
        <f>SUM(J9:J28)</f>
        <v>81.076000000000008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683.48710707404314</v>
      </c>
      <c r="M30" t="s">
        <v>77</v>
      </c>
      <c r="N30">
        <f>SQRT(D29^2+F29^2)</f>
        <v>324.82254459319779</v>
      </c>
    </row>
    <row r="31" spans="1:29" x14ac:dyDescent="0.25">
      <c r="C31" t="s">
        <v>78</v>
      </c>
      <c r="D31">
        <f>SQRT((400^2/(3*L31^2*I8^2))-F29^2)-D29</f>
        <v>587.19752890126233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0.75117042798909739</v>
      </c>
      <c r="M31" t="s">
        <v>75</v>
      </c>
      <c r="N31">
        <f>0.6-0.0025*N30+0.114*N30^0.5-0.13*N30^0.33</f>
        <v>0.96597674559966562</v>
      </c>
    </row>
    <row r="32" spans="1:29" x14ac:dyDescent="0.25">
      <c r="H32" t="s">
        <v>47</v>
      </c>
      <c r="K32" t="s">
        <v>78</v>
      </c>
      <c r="L32">
        <f>D31+D29</f>
        <v>910.39752890126238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1986.0595289012624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92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27.343503999999996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92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7.4247582250239557</v>
      </c>
      <c r="V41">
        <f t="shared" ref="V41" si="17">V40-C41</f>
        <v>340.93116800000001</v>
      </c>
      <c r="W41">
        <f>V41/1.73</f>
        <v>197.07003930635838</v>
      </c>
      <c r="X41">
        <f>X40+U41</f>
        <v>10.513894187366837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197.07003930635838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197.07003930635838</v>
      </c>
    </row>
    <row r="44" spans="3:24" x14ac:dyDescent="0.25">
      <c r="U44">
        <f>SUM(U39:U42)</f>
        <v>10.513894187366837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1.0200000000001237</v>
      </c>
      <c r="G50">
        <f>1.2*M8*F50</f>
        <v>0</v>
      </c>
    </row>
    <row r="51" spans="6:7" x14ac:dyDescent="0.25">
      <c r="G51">
        <f>1.2*I8*F50</f>
        <v>0.41308167641770654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3BB3D-AF96-429B-9EDA-187059CD8672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31.600169292684797</v>
      </c>
      <c r="D2" s="5">
        <f>K2</f>
        <v>30.000281390677753</v>
      </c>
      <c r="E2" s="5">
        <f>(F2*G2)/(H2^2)</f>
        <v>6.2239620850694562E-3</v>
      </c>
      <c r="F2" s="5">
        <v>19.579999999999998</v>
      </c>
      <c r="G2" s="5">
        <f>(I2^2)*J2</f>
        <v>1.144344407877939E-2</v>
      </c>
      <c r="H2" s="5">
        <v>6</v>
      </c>
      <c r="I2" s="5">
        <f>I8</f>
        <v>0.3382815998362812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1.0062011091359409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0.3382815998362812</v>
      </c>
      <c r="P8" t="s">
        <v>81</v>
      </c>
      <c r="Q8">
        <f>1.73*400/SQRT((2*L32+L33)^2+(2*F29+J29))</f>
        <v>0.18244930807323778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152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131</v>
      </c>
      <c r="B18" s="10" t="s">
        <v>199</v>
      </c>
      <c r="C18" t="s">
        <v>23</v>
      </c>
      <c r="D18">
        <f>N18*W18</f>
        <v>282.44</v>
      </c>
      <c r="E18" t="s">
        <v>29</v>
      </c>
      <c r="F18">
        <f t="shared" si="3"/>
        <v>8.1879999999999988</v>
      </c>
      <c r="G18" t="s">
        <v>43</v>
      </c>
      <c r="H18">
        <f t="shared" si="4"/>
        <v>1270.98</v>
      </c>
      <c r="I18" t="s">
        <v>38</v>
      </c>
      <c r="J18">
        <f t="shared" si="5"/>
        <v>36.845999999999997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92</f>
        <v>92</v>
      </c>
      <c r="X18" t="s">
        <v>62</v>
      </c>
      <c r="Y18">
        <f>W18</f>
        <v>92</v>
      </c>
      <c r="Z18" t="s">
        <v>66</v>
      </c>
      <c r="AA18">
        <f>W18</f>
        <v>92</v>
      </c>
      <c r="AB18" t="s">
        <v>70</v>
      </c>
      <c r="AC18">
        <f t="shared" si="7"/>
        <v>92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322.45999999999998</v>
      </c>
      <c r="E29" t="s">
        <v>49</v>
      </c>
      <c r="F29">
        <f>SUM(F9:F28)</f>
        <v>32.36</v>
      </c>
      <c r="G29" t="s">
        <v>50</v>
      </c>
      <c r="H29">
        <f>SUM(H9:H28)</f>
        <v>1395.5319999999999</v>
      </c>
      <c r="I29" t="s">
        <v>51</v>
      </c>
      <c r="J29">
        <f>SUM(J9:J28)</f>
        <v>80.779000000000011</v>
      </c>
    </row>
    <row r="30" spans="1:29" x14ac:dyDescent="0.25">
      <c r="C30" t="s">
        <v>73</v>
      </c>
      <c r="K30" t="s">
        <v>76</v>
      </c>
      <c r="L30">
        <f>(SQRT((2*D29+H29)^2+(2*F29+J29)^2))/3</f>
        <v>681.87766280608491</v>
      </c>
      <c r="M30" t="s">
        <v>77</v>
      </c>
      <c r="N30">
        <f>SQRT(D29^2+F29^2)</f>
        <v>324.07965255473846</v>
      </c>
    </row>
    <row r="31" spans="1:29" x14ac:dyDescent="0.25">
      <c r="C31" t="s">
        <v>78</v>
      </c>
      <c r="D31">
        <f>SQRT((400^2/(3*L31^2*I8^2))-F29^2)-D29</f>
        <v>584.12105128789403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0.75255433065059107</v>
      </c>
      <c r="M31" t="s">
        <v>75</v>
      </c>
      <c r="N31">
        <f>0.6-0.0025*N30+0.114*N30^0.5-0.13*N30^0.33</f>
        <v>0.9661452038298014</v>
      </c>
    </row>
    <row r="32" spans="1:29" x14ac:dyDescent="0.25">
      <c r="H32" t="s">
        <v>47</v>
      </c>
      <c r="K32" t="s">
        <v>78</v>
      </c>
      <c r="L32">
        <f>D31+D29</f>
        <v>906.58105128789407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1979.653051287894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92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27.343503999999996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92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7.4225546449079793</v>
      </c>
      <c r="V41">
        <f t="shared" ref="V41" si="17">V40-C41</f>
        <v>341.04050000000001</v>
      </c>
      <c r="W41">
        <f>V41/1.73</f>
        <v>197.13323699421966</v>
      </c>
      <c r="X41">
        <f>X40+U41</f>
        <v>10.482038195612509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197.13323699421966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197.13323699421966</v>
      </c>
    </row>
    <row r="44" spans="3:24" x14ac:dyDescent="0.25">
      <c r="U44">
        <f>SUM(U39:U42)</f>
        <v>10.482038195612509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1.0200000000001248</v>
      </c>
      <c r="G50">
        <f>1.2*M8*F50</f>
        <v>0</v>
      </c>
    </row>
    <row r="51" spans="6:7" x14ac:dyDescent="0.25">
      <c r="G51">
        <f>1.2*I8*F50</f>
        <v>0.41405667819965886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C58D-34FE-4D42-83D4-32EF6BCE10AD}">
  <dimension ref="A1:AC51"/>
  <sheetViews>
    <sheetView workbookViewId="0">
      <selection activeCell="K18" sqref="K1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86.221696629031328</v>
      </c>
      <c r="D2" s="5">
        <f>K2</f>
        <v>30.000281390677753</v>
      </c>
      <c r="E2" s="5">
        <f>(F2*G2)/(H2^2)</f>
        <v>0.19847747245285163</v>
      </c>
      <c r="F2" s="5">
        <v>19.579999999999998</v>
      </c>
      <c r="G2" s="5">
        <f>(I2^2)*J2</f>
        <v>0.36492282984181101</v>
      </c>
      <c r="H2" s="5">
        <v>6</v>
      </c>
      <c r="I2" s="5">
        <f>I8</f>
        <v>1.9102953432435807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1.2179122244956784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1.9102953432435807</v>
      </c>
      <c r="P8" t="s">
        <v>81</v>
      </c>
      <c r="Q8">
        <f>1.73*400/SQRT((2*L32+L33)^2+(2*F29+J29))</f>
        <v>1.257746903713602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151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131</v>
      </c>
      <c r="B18" s="10" t="s">
        <v>199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62.25</v>
      </c>
      <c r="E29" t="s">
        <v>49</v>
      </c>
      <c r="F29">
        <f>SUM(F9:F28)</f>
        <v>24.861000000000001</v>
      </c>
      <c r="G29" t="s">
        <v>50</v>
      </c>
      <c r="H29">
        <f>SUM(H9:H28)</f>
        <v>224.58700000000002</v>
      </c>
      <c r="I29" t="s">
        <v>51</v>
      </c>
      <c r="J29">
        <f>SUM(J9:J28)</f>
        <v>47.033500000000011</v>
      </c>
    </row>
    <row r="30" spans="1:29" x14ac:dyDescent="0.25">
      <c r="C30" t="s">
        <v>73</v>
      </c>
      <c r="K30" t="s">
        <v>76</v>
      </c>
      <c r="L30">
        <f>(SQRT((2*D29+H29)^2+(2*F29+J29)^2))/3</f>
        <v>120.74921685931918</v>
      </c>
      <c r="M30" t="s">
        <v>77</v>
      </c>
      <c r="N30">
        <f>SQRT(D29^2+F29^2)</f>
        <v>67.030827393073409</v>
      </c>
    </row>
    <row r="31" spans="1:29" x14ac:dyDescent="0.25">
      <c r="C31" t="s">
        <v>78</v>
      </c>
      <c r="D31">
        <f>SQRT((400^2/(3*L31^2*I8^2))-F29^2)-D29</f>
        <v>67.005082510083724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0.9184656237605372</v>
      </c>
      <c r="M31" t="s">
        <v>75</v>
      </c>
      <c r="N31">
        <f>0.6-0.0025*N30+0.114*N30^0.5-0.13*N30^0.33</f>
        <v>0.84503615755219275</v>
      </c>
    </row>
    <row r="32" spans="1:29" x14ac:dyDescent="0.25">
      <c r="H32" t="s">
        <v>47</v>
      </c>
      <c r="K32" t="s">
        <v>78</v>
      </c>
      <c r="L32">
        <f>D31+D29</f>
        <v>129.25508251008372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291.59208251008374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0.56492725625182261</v>
      </c>
      <c r="V41">
        <f t="shared" ref="V41" si="17">V40-C41</f>
        <v>366.194188</v>
      </c>
      <c r="W41">
        <f>V41/1.73</f>
        <v>211.67294104046243</v>
      </c>
      <c r="X41">
        <f>X40+U41</f>
        <v>3.654063218594704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211.67294104046243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211.67294104046243</v>
      </c>
    </row>
    <row r="44" spans="3:24" x14ac:dyDescent="0.25">
      <c r="U44">
        <f>SUM(U39:U42)</f>
        <v>3.654063218594704</v>
      </c>
    </row>
    <row r="49" spans="6:7" x14ac:dyDescent="0.25">
      <c r="G49" t="s">
        <v>97</v>
      </c>
    </row>
    <row r="50" spans="6:7" x14ac:dyDescent="0.25">
      <c r="F50">
        <f>(1.02+0.98*2.7^(-(3/(F29/D29))))</f>
        <v>1.0205635373046948</v>
      </c>
      <c r="G50">
        <f>1.2*M8*F50</f>
        <v>0</v>
      </c>
    </row>
    <row r="51" spans="6:7" x14ac:dyDescent="0.25">
      <c r="G51">
        <f>1.2*I8*F50</f>
        <v>2.3394933273568257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84544-3E21-47FA-BC7D-EE9A433CA399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31.796823864246342</v>
      </c>
      <c r="D2" s="5">
        <f>K2</f>
        <v>30.000281390677753</v>
      </c>
      <c r="E2" s="5">
        <f>(F2*G2)/(H2^2)</f>
        <v>6.9863487354713087E-3</v>
      </c>
      <c r="F2" s="5">
        <v>19.579999999999998</v>
      </c>
      <c r="G2" s="5">
        <f>(I2^2)*J2</f>
        <v>1.2845176428854297E-2</v>
      </c>
      <c r="H2" s="5">
        <v>6</v>
      </c>
      <c r="I2" s="5">
        <f>I8</f>
        <v>0.35840168008610529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1.0069633353261664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0.35840168008610529</v>
      </c>
      <c r="P8" t="s">
        <v>81</v>
      </c>
      <c r="Q8">
        <f>1.73*400/SQRT((2*L32+L33)^2+(2*F29+J29))</f>
        <v>0.19924942174588253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150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132</v>
      </c>
      <c r="B18" s="10" t="s">
        <v>199</v>
      </c>
      <c r="C18" t="s">
        <v>23</v>
      </c>
      <c r="D18">
        <f>N18*W18</f>
        <v>264.02</v>
      </c>
      <c r="E18" t="s">
        <v>29</v>
      </c>
      <c r="F18">
        <f t="shared" si="3"/>
        <v>7.6539999999999999</v>
      </c>
      <c r="G18" t="s">
        <v>43</v>
      </c>
      <c r="H18">
        <f t="shared" si="4"/>
        <v>1188.0899999999999</v>
      </c>
      <c r="I18" t="s">
        <v>38</v>
      </c>
      <c r="J18">
        <f t="shared" si="5"/>
        <v>34.442999999999998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86</f>
        <v>86</v>
      </c>
      <c r="X18" t="s">
        <v>62</v>
      </c>
      <c r="Y18">
        <f>W18</f>
        <v>86</v>
      </c>
      <c r="Z18" t="s">
        <v>66</v>
      </c>
      <c r="AA18">
        <f>W18</f>
        <v>86</v>
      </c>
      <c r="AB18" t="s">
        <v>70</v>
      </c>
      <c r="AC18">
        <f t="shared" si="7"/>
        <v>86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304.77999999999997</v>
      </c>
      <c r="E29" t="s">
        <v>49</v>
      </c>
      <c r="F29">
        <f>SUM(F9:F28)</f>
        <v>31.891999999999999</v>
      </c>
      <c r="G29" t="s">
        <v>50</v>
      </c>
      <c r="H29">
        <f>SUM(H9:H28)</f>
        <v>1315.972</v>
      </c>
      <c r="I29" t="s">
        <v>51</v>
      </c>
      <c r="J29">
        <f>SUM(J9:J28)</f>
        <v>78.673000000000016</v>
      </c>
    </row>
    <row r="30" spans="1:29" x14ac:dyDescent="0.25">
      <c r="C30" t="s">
        <v>73</v>
      </c>
      <c r="K30" t="s">
        <v>76</v>
      </c>
      <c r="L30">
        <f>(SQRT((2*D29+H29)^2+(2*F29+J29)^2))/3</f>
        <v>643.59817345512863</v>
      </c>
      <c r="M30" t="s">
        <v>77</v>
      </c>
      <c r="N30">
        <f>SQRT(D29^2+F29^2)</f>
        <v>306.44403740976912</v>
      </c>
    </row>
    <row r="31" spans="1:29" x14ac:dyDescent="0.25">
      <c r="C31" t="s">
        <v>78</v>
      </c>
      <c r="D31">
        <f>SQRT((400^2/(3*L31^2*I8^2))-F29^2)-D29</f>
        <v>515.82713653388669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0.78463252197636502</v>
      </c>
      <c r="M31" t="s">
        <v>75</v>
      </c>
      <c r="N31">
        <f>0.6-0.0025*N30+0.114*N30^0.5-0.13*N30^0.33</f>
        <v>0.96963905697523867</v>
      </c>
    </row>
    <row r="32" spans="1:29" x14ac:dyDescent="0.25">
      <c r="H32" t="s">
        <v>47</v>
      </c>
      <c r="K32" t="s">
        <v>78</v>
      </c>
      <c r="L32">
        <f>D31+D29</f>
        <v>820.60713653388666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1831.7991365338867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86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25.560231999999996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6.9405348625223935</v>
      </c>
      <c r="V41">
        <f t="shared" ref="V41" si="17">V40-C41</f>
        <v>342.71444000000002</v>
      </c>
      <c r="W41">
        <f>V41/1.73</f>
        <v>198.10083236994222</v>
      </c>
      <c r="X41">
        <f>X40+U41</f>
        <v>10.029670824865274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198.10083236994222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198.10083236994222</v>
      </c>
    </row>
    <row r="44" spans="3:24" x14ac:dyDescent="0.25">
      <c r="U44">
        <f>SUM(U39:U42)</f>
        <v>10.029670824865274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1.0200000000004208</v>
      </c>
      <c r="G50">
        <f>1.2*M8*F50</f>
        <v>0</v>
      </c>
    </row>
    <row r="51" spans="6:7" x14ac:dyDescent="0.25">
      <c r="G51">
        <f>1.2*I8*F50</f>
        <v>0.43868365642557389</v>
      </c>
    </row>
  </sheetData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8B9BE-8CF1-4408-808D-CF778F9CD908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31.805874776896061</v>
      </c>
      <c r="D2" s="5">
        <f>K2</f>
        <v>30.000281390677753</v>
      </c>
      <c r="E2" s="5">
        <f>(F2*G2)/(H2^2)</f>
        <v>7.021423246259627E-3</v>
      </c>
      <c r="F2" s="5">
        <v>19.579999999999998</v>
      </c>
      <c r="G2" s="5">
        <f>(I2^2)*J2</f>
        <v>1.2909664804154576E-2</v>
      </c>
      <c r="H2" s="5">
        <v>6</v>
      </c>
      <c r="I2" s="5">
        <f>I8</f>
        <v>0.35930021992972083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1.0069984163446868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0.35930021992972083</v>
      </c>
      <c r="P8" t="s">
        <v>81</v>
      </c>
      <c r="Q8">
        <f>1.73*400/SQRT((2*L32+L33)^2+(2*F29+J29))</f>
        <v>0.1999896746264356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149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132</v>
      </c>
      <c r="B18" s="10" t="s">
        <v>199</v>
      </c>
      <c r="C18" t="s">
        <v>23</v>
      </c>
      <c r="D18">
        <f>N18*W18</f>
        <v>264.02</v>
      </c>
      <c r="E18" t="s">
        <v>29</v>
      </c>
      <c r="F18">
        <f t="shared" si="3"/>
        <v>7.6539999999999999</v>
      </c>
      <c r="G18" t="s">
        <v>43</v>
      </c>
      <c r="H18">
        <f t="shared" si="4"/>
        <v>1188.0899999999999</v>
      </c>
      <c r="I18" t="s">
        <v>38</v>
      </c>
      <c r="J18">
        <f t="shared" si="5"/>
        <v>34.442999999999998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86</f>
        <v>86</v>
      </c>
      <c r="X18" t="s">
        <v>62</v>
      </c>
      <c r="Y18">
        <f>W18</f>
        <v>86</v>
      </c>
      <c r="Z18" t="s">
        <v>66</v>
      </c>
      <c r="AA18">
        <f>W18</f>
        <v>86</v>
      </c>
      <c r="AB18" t="s">
        <v>70</v>
      </c>
      <c r="AC18">
        <f t="shared" si="7"/>
        <v>86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304.03999999999996</v>
      </c>
      <c r="E29" t="s">
        <v>49</v>
      </c>
      <c r="F29">
        <f>SUM(F9:F28)</f>
        <v>31.826000000000001</v>
      </c>
      <c r="G29" t="s">
        <v>50</v>
      </c>
      <c r="H29">
        <f>SUM(H9:H28)</f>
        <v>1312.6419999999998</v>
      </c>
      <c r="I29" t="s">
        <v>51</v>
      </c>
      <c r="J29">
        <f>SUM(J9:J28)</f>
        <v>78.376000000000005</v>
      </c>
    </row>
    <row r="30" spans="1:29" x14ac:dyDescent="0.25">
      <c r="C30" t="s">
        <v>73</v>
      </c>
      <c r="K30" t="s">
        <v>76</v>
      </c>
      <c r="L30">
        <f>(SQRT((2*D29+H29)^2+(2*F29+J29)^2))/3</f>
        <v>641.98865982265511</v>
      </c>
      <c r="M30" t="s">
        <v>77</v>
      </c>
      <c r="N30">
        <f>SQRT(D29^2+F29^2)</f>
        <v>305.7011872335467</v>
      </c>
    </row>
    <row r="31" spans="1:29" x14ac:dyDescent="0.25">
      <c r="C31" t="s">
        <v>78</v>
      </c>
      <c r="D31">
        <f>SQRT((400^2/(3*L31^2*I8^2))-F29^2)-D29</f>
        <v>513.14537163549232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0.78594504782496699</v>
      </c>
      <c r="M31" t="s">
        <v>75</v>
      </c>
      <c r="N31">
        <f>0.6-0.0025*N30+0.114*N30^0.5-0.13*N30^0.33</f>
        <v>0.96976433617065405</v>
      </c>
    </row>
    <row r="32" spans="1:29" x14ac:dyDescent="0.25">
      <c r="H32" t="s">
        <v>47</v>
      </c>
      <c r="K32" t="s">
        <v>78</v>
      </c>
      <c r="L32">
        <f>D31+D29</f>
        <v>817.18537163549229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1825.787371635492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86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25.560231999999996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6.9384749941531112</v>
      </c>
      <c r="V41">
        <f t="shared" ref="V41" si="17">V40-C41</f>
        <v>342.82377200000002</v>
      </c>
      <c r="W41">
        <f>V41/1.73</f>
        <v>198.16403005780347</v>
      </c>
      <c r="X41">
        <f>X40+U41</f>
        <v>9.9979585448576405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198.16403005780347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198.16403005780347</v>
      </c>
    </row>
    <row r="44" spans="3:24" x14ac:dyDescent="0.25">
      <c r="U44">
        <f>SUM(U39:U42)</f>
        <v>9.9979585448576405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1.0200000000004252</v>
      </c>
      <c r="G50">
        <f>1.2*M8*F50</f>
        <v>0</v>
      </c>
    </row>
    <row r="51" spans="6:7" x14ac:dyDescent="0.25">
      <c r="G51">
        <f>1.2*I8*F50</f>
        <v>0.43978346919416161</v>
      </c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4FD0B-782B-4467-8BDE-115E7CECC010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86.221696629031328</v>
      </c>
      <c r="D2" s="5">
        <f>K2</f>
        <v>30.000281390677753</v>
      </c>
      <c r="E2" s="5">
        <f>(F2*G2)/(H2^2)</f>
        <v>0.19847747245285163</v>
      </c>
      <c r="F2" s="5">
        <v>19.579999999999998</v>
      </c>
      <c r="G2" s="5">
        <f>(I2^2)*J2</f>
        <v>0.36492282984181101</v>
      </c>
      <c r="H2" s="5">
        <v>6</v>
      </c>
      <c r="I2" s="5">
        <f>I8</f>
        <v>1.9102953432435807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1.2179122244956784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1.9102953432435807</v>
      </c>
      <c r="P8" t="s">
        <v>81</v>
      </c>
      <c r="Q8">
        <f>1.73*400/SQRT((2*L32+L33)^2+(2*F29+J29))</f>
        <v>1.257746903713602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148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132</v>
      </c>
      <c r="B18" s="10" t="s">
        <v>199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62.25</v>
      </c>
      <c r="E29" t="s">
        <v>49</v>
      </c>
      <c r="F29">
        <f>SUM(F9:F28)</f>
        <v>24.861000000000001</v>
      </c>
      <c r="G29" t="s">
        <v>50</v>
      </c>
      <c r="H29">
        <f>SUM(H9:H28)</f>
        <v>224.58700000000002</v>
      </c>
      <c r="I29" t="s">
        <v>51</v>
      </c>
      <c r="J29">
        <f>SUM(J9:J28)</f>
        <v>47.033500000000011</v>
      </c>
    </row>
    <row r="30" spans="1:29" x14ac:dyDescent="0.25">
      <c r="C30" t="s">
        <v>73</v>
      </c>
      <c r="K30" t="s">
        <v>76</v>
      </c>
      <c r="L30">
        <f>(SQRT((2*D29+H29)^2+(2*F29+J29)^2))/3</f>
        <v>120.74921685931918</v>
      </c>
      <c r="M30" t="s">
        <v>77</v>
      </c>
      <c r="N30">
        <f>SQRT(D29^2+F29^2)</f>
        <v>67.030827393073409</v>
      </c>
    </row>
    <row r="31" spans="1:29" x14ac:dyDescent="0.25">
      <c r="C31" t="s">
        <v>78</v>
      </c>
      <c r="D31">
        <f>SQRT((400^2/(3*L31^2*I8^2))-F29^2)-D29</f>
        <v>67.005082510083724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0.9184656237605372</v>
      </c>
      <c r="M31" t="s">
        <v>75</v>
      </c>
      <c r="N31">
        <f>0.6-0.0025*N30+0.114*N30^0.5-0.13*N30^0.33</f>
        <v>0.84503615755219275</v>
      </c>
    </row>
    <row r="32" spans="1:29" x14ac:dyDescent="0.25">
      <c r="H32" t="s">
        <v>47</v>
      </c>
      <c r="K32" t="s">
        <v>78</v>
      </c>
      <c r="L32">
        <f>D31+D29</f>
        <v>129.25508251008372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291.59208251008374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0.56492725625182261</v>
      </c>
      <c r="V41">
        <f t="shared" ref="V41" si="17">V40-C41</f>
        <v>366.194188</v>
      </c>
      <c r="W41">
        <f>V41/1.73</f>
        <v>211.67294104046243</v>
      </c>
      <c r="X41">
        <f>X40+U41</f>
        <v>3.654063218594704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211.67294104046243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211.67294104046243</v>
      </c>
    </row>
    <row r="44" spans="3:24" x14ac:dyDescent="0.25">
      <c r="U44">
        <f>SUM(U39:U42)</f>
        <v>3.654063218594704</v>
      </c>
    </row>
    <row r="49" spans="6:7" x14ac:dyDescent="0.25">
      <c r="G49" t="s">
        <v>97</v>
      </c>
    </row>
    <row r="50" spans="6:7" x14ac:dyDescent="0.25">
      <c r="F50">
        <f>(1.02+0.98*2.7^(-(3/(F29/D29))))</f>
        <v>1.0205635373046948</v>
      </c>
      <c r="G50">
        <f>1.2*M8*F50</f>
        <v>0</v>
      </c>
    </row>
    <row r="51" spans="6:7" x14ac:dyDescent="0.25">
      <c r="G51">
        <f>1.2*I8*F50</f>
        <v>2.3394933273568257</v>
      </c>
    </row>
  </sheetData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F253-920F-4C87-A018-959BB073E695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34.5744573386973</v>
      </c>
      <c r="D2" s="5">
        <f>K2</f>
        <v>30.000281390677753</v>
      </c>
      <c r="E2" s="5">
        <f>(F2*G2)/(H2^2)</f>
        <v>1.7693412396543574E-2</v>
      </c>
      <c r="F2" s="5">
        <v>19.579999999999998</v>
      </c>
      <c r="G2" s="5">
        <f>(I2^2)*J2</f>
        <v>3.2531299605493808E-2</v>
      </c>
      <c r="H2" s="5">
        <v>6</v>
      </c>
      <c r="I2" s="5">
        <f>I8</f>
        <v>0.57036216218727032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1.0177293448028961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0.57036216218727032</v>
      </c>
      <c r="P8" t="s">
        <v>81</v>
      </c>
      <c r="Q8">
        <f>1.73*400/SQRT((2*L32+L33)^2+(2*F29+J29))</f>
        <v>0.36137942201839862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147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133</v>
      </c>
      <c r="B18" s="10" t="s">
        <v>199</v>
      </c>
      <c r="C18" t="s">
        <v>23</v>
      </c>
      <c r="D18">
        <f>N18*W18</f>
        <v>153.5</v>
      </c>
      <c r="E18" t="s">
        <v>29</v>
      </c>
      <c r="F18">
        <f t="shared" si="3"/>
        <v>4.45</v>
      </c>
      <c r="G18" t="s">
        <v>43</v>
      </c>
      <c r="H18">
        <f t="shared" si="4"/>
        <v>690.75</v>
      </c>
      <c r="I18" t="s">
        <v>38</v>
      </c>
      <c r="J18">
        <f t="shared" si="5"/>
        <v>20.024999999999999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50</f>
        <v>50</v>
      </c>
      <c r="X18" t="s">
        <v>62</v>
      </c>
      <c r="Y18">
        <f>W18</f>
        <v>50</v>
      </c>
      <c r="Z18" t="s">
        <v>66</v>
      </c>
      <c r="AA18">
        <f>W18</f>
        <v>50</v>
      </c>
      <c r="AB18" t="s">
        <v>70</v>
      </c>
      <c r="AC18">
        <f t="shared" si="7"/>
        <v>50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194.26000000000002</v>
      </c>
      <c r="E29" t="s">
        <v>49</v>
      </c>
      <c r="F29">
        <f>SUM(F9:F28)</f>
        <v>28.687999999999999</v>
      </c>
      <c r="G29" t="s">
        <v>50</v>
      </c>
      <c r="H29">
        <f>SUM(H9:H28)</f>
        <v>818.63199999999995</v>
      </c>
      <c r="I29" t="s">
        <v>51</v>
      </c>
      <c r="J29">
        <f>SUM(J9:J28)</f>
        <v>64.25500000000001</v>
      </c>
    </row>
    <row r="30" spans="1:29" x14ac:dyDescent="0.25">
      <c r="C30" t="s">
        <v>73</v>
      </c>
      <c r="K30" t="s">
        <v>76</v>
      </c>
      <c r="L30">
        <f>(SQRT((2*D29+H29)^2+(2*F29+J29)^2))/3</f>
        <v>404.42140443203272</v>
      </c>
      <c r="M30" t="s">
        <v>77</v>
      </c>
      <c r="N30">
        <f>SQRT(D29^2+F29^2)</f>
        <v>196.36687333661959</v>
      </c>
    </row>
    <row r="31" spans="1:29" x14ac:dyDescent="0.25">
      <c r="C31" t="s">
        <v>78</v>
      </c>
      <c r="D31">
        <f>SQRT((400^2/(3*L31^2*I8^2))-F29^2)-D29</f>
        <v>235.90038161043836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0.93919241127389974</v>
      </c>
      <c r="M31" t="s">
        <v>75</v>
      </c>
      <c r="N31">
        <f>0.6-0.0025*N30+0.114*N30^0.5-0.13*N30^0.33</f>
        <v>0.96414521155233091</v>
      </c>
    </row>
    <row r="32" spans="1:29" x14ac:dyDescent="0.25">
      <c r="H32" t="s">
        <v>47</v>
      </c>
      <c r="K32" t="s">
        <v>78</v>
      </c>
      <c r="L32">
        <f>D31+D29</f>
        <v>430.16038161043838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1054.5323816104383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50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14.860599999999996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4.0351946875130187</v>
      </c>
      <c r="V41">
        <f t="shared" ref="V41" si="17">V40-C41</f>
        <v>353.41407200000003</v>
      </c>
      <c r="W41">
        <f>V41/1.73</f>
        <v>204.28559075144511</v>
      </c>
      <c r="X41">
        <f>X40+U41</f>
        <v>7.1243306498558994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204.28559075144511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204.28559075144511</v>
      </c>
    </row>
    <row r="44" spans="3:24" x14ac:dyDescent="0.25">
      <c r="U44">
        <f>SUM(U39:U42)</f>
        <v>7.1243306498558994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1.0200000016916972</v>
      </c>
      <c r="G50">
        <f>1.2*M8*F50</f>
        <v>0</v>
      </c>
    </row>
    <row r="51" spans="6:7" x14ac:dyDescent="0.25">
      <c r="G51">
        <f>1.2*I8*F50</f>
        <v>0.69812328767507492</v>
      </c>
    </row>
  </sheetData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211A6-6D70-432C-BE01-6AF264583F31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34.611411579271419</v>
      </c>
      <c r="D2" s="5">
        <f>K2</f>
        <v>30.000281390677753</v>
      </c>
      <c r="E2" s="5">
        <f>(F2*G2)/(H2^2)</f>
        <v>1.7835096751426621E-2</v>
      </c>
      <c r="F2" s="5">
        <v>19.579999999999998</v>
      </c>
      <c r="G2" s="5">
        <f>(I2^2)*J2</f>
        <v>3.2791801994451399E-2</v>
      </c>
      <c r="H2" s="5">
        <v>6</v>
      </c>
      <c r="I2" s="5">
        <f>I8</f>
        <v>0.57264126636535195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1.0178725781372744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0.57264126636535195</v>
      </c>
      <c r="P8" t="s">
        <v>81</v>
      </c>
      <c r="Q8">
        <f>1.73*400/SQRT((2*L32+L33)^2+(2*F29+J29))</f>
        <v>0.36302736200481345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146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133</v>
      </c>
      <c r="B18" s="10" t="s">
        <v>199</v>
      </c>
      <c r="C18" t="s">
        <v>23</v>
      </c>
      <c r="D18">
        <f>N18*W18</f>
        <v>153.5</v>
      </c>
      <c r="E18" t="s">
        <v>29</v>
      </c>
      <c r="F18">
        <f t="shared" si="3"/>
        <v>4.45</v>
      </c>
      <c r="G18" t="s">
        <v>43</v>
      </c>
      <c r="H18">
        <f t="shared" si="4"/>
        <v>690.75</v>
      </c>
      <c r="I18" t="s">
        <v>38</v>
      </c>
      <c r="J18">
        <f t="shared" si="5"/>
        <v>20.024999999999999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50</f>
        <v>50</v>
      </c>
      <c r="X18" t="s">
        <v>62</v>
      </c>
      <c r="Y18">
        <f>W18</f>
        <v>50</v>
      </c>
      <c r="Z18" t="s">
        <v>66</v>
      </c>
      <c r="AA18">
        <f>W18</f>
        <v>50</v>
      </c>
      <c r="AB18" t="s">
        <v>70</v>
      </c>
      <c r="AC18">
        <f t="shared" si="7"/>
        <v>50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193.52000000000004</v>
      </c>
      <c r="E29" t="s">
        <v>49</v>
      </c>
      <c r="F29">
        <f>SUM(F9:F28)</f>
        <v>28.622</v>
      </c>
      <c r="G29" t="s">
        <v>50</v>
      </c>
      <c r="H29">
        <f>SUM(H9:H28)</f>
        <v>815.30199999999991</v>
      </c>
      <c r="I29" t="s">
        <v>51</v>
      </c>
      <c r="J29">
        <f>SUM(J9:J28)</f>
        <v>63.958000000000006</v>
      </c>
    </row>
    <row r="30" spans="1:29" x14ac:dyDescent="0.25">
      <c r="C30" t="s">
        <v>73</v>
      </c>
      <c r="K30" t="s">
        <v>76</v>
      </c>
      <c r="L30">
        <f>(SQRT((2*D29+H29)^2+(2*F29+J29)^2))/3</f>
        <v>402.81181293612644</v>
      </c>
      <c r="M30" t="s">
        <v>77</v>
      </c>
      <c r="N30">
        <f>SQRT(D29^2+F29^2)</f>
        <v>195.62517548618331</v>
      </c>
    </row>
    <row r="31" spans="1:29" x14ac:dyDescent="0.25">
      <c r="C31" t="s">
        <v>78</v>
      </c>
      <c r="D31">
        <f>SQRT((400^2/(3*L31^2*I8^2))-F29^2)-D29</f>
        <v>234.60620412250205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0.93988894375639631</v>
      </c>
      <c r="M31" t="s">
        <v>75</v>
      </c>
      <c r="N31">
        <f>0.6-0.0025*N30+0.114*N30^0.5-0.13*N30^0.33</f>
        <v>0.96390622587887598</v>
      </c>
    </row>
    <row r="32" spans="1:29" x14ac:dyDescent="0.25">
      <c r="H32" t="s">
        <v>47</v>
      </c>
      <c r="K32" t="s">
        <v>78</v>
      </c>
      <c r="L32">
        <f>D31+D29</f>
        <v>428.12620412250209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1049.908204122502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50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14.860599999999996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4.0339970896239006</v>
      </c>
      <c r="V41">
        <f t="shared" ref="V41" si="17">V40-C41</f>
        <v>353.52340400000003</v>
      </c>
      <c r="W41">
        <f>V41/1.73</f>
        <v>204.34878843930639</v>
      </c>
      <c r="X41">
        <f>X40+U41</f>
        <v>7.0934806403284298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204.34878843930639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204.34878843930639</v>
      </c>
    </row>
    <row r="44" spans="3:24" x14ac:dyDescent="0.25">
      <c r="U44">
        <f>SUM(U39:U42)</f>
        <v>7.0934806403284298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1.0200000017441098</v>
      </c>
      <c r="G50">
        <f>1.2*M8*F50</f>
        <v>0</v>
      </c>
    </row>
    <row r="51" spans="6:7" x14ac:dyDescent="0.25">
      <c r="G51">
        <f>1.2*I8*F50</f>
        <v>0.70091291122968979</v>
      </c>
    </row>
  </sheetData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0B27-14E7-4E99-8DD5-13E579400154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86.221696629031328</v>
      </c>
      <c r="D2" s="5">
        <f>K2</f>
        <v>30.000281390677753</v>
      </c>
      <c r="E2" s="5">
        <f>(F2*G2)/(H2^2)</f>
        <v>0.19847747245285163</v>
      </c>
      <c r="F2" s="5">
        <v>19.579999999999998</v>
      </c>
      <c r="G2" s="5">
        <f>(I2^2)*J2</f>
        <v>0.36492282984181101</v>
      </c>
      <c r="H2" s="5">
        <v>6</v>
      </c>
      <c r="I2" s="5">
        <f>I8</f>
        <v>1.9102953432435807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1.2179122244956784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1.9102953432435807</v>
      </c>
      <c r="P8" t="s">
        <v>81</v>
      </c>
      <c r="Q8">
        <f>1.73*400/SQRT((2*L32+L33)^2+(2*F29+J29))</f>
        <v>1.257746903713602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145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133</v>
      </c>
      <c r="B18" s="10" t="s">
        <v>199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62.25</v>
      </c>
      <c r="E29" t="s">
        <v>49</v>
      </c>
      <c r="F29">
        <f>SUM(F9:F28)</f>
        <v>24.861000000000001</v>
      </c>
      <c r="G29" t="s">
        <v>50</v>
      </c>
      <c r="H29">
        <f>SUM(H9:H28)</f>
        <v>224.58700000000002</v>
      </c>
      <c r="I29" t="s">
        <v>51</v>
      </c>
      <c r="J29">
        <f>SUM(J9:J28)</f>
        <v>47.033500000000011</v>
      </c>
    </row>
    <row r="30" spans="1:29" x14ac:dyDescent="0.25">
      <c r="C30" t="s">
        <v>73</v>
      </c>
      <c r="K30" t="s">
        <v>76</v>
      </c>
      <c r="L30">
        <f>(SQRT((2*D29+H29)^2+(2*F29+J29)^2))/3</f>
        <v>120.74921685931918</v>
      </c>
      <c r="M30" t="s">
        <v>77</v>
      </c>
      <c r="N30">
        <f>SQRT(D29^2+F29^2)</f>
        <v>67.030827393073409</v>
      </c>
    </row>
    <row r="31" spans="1:29" x14ac:dyDescent="0.25">
      <c r="C31" t="s">
        <v>78</v>
      </c>
      <c r="D31">
        <f>SQRT((400^2/(3*L31^2*I8^2))-F29^2)-D29</f>
        <v>67.005082510083724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0.9184656237605372</v>
      </c>
      <c r="M31" t="s">
        <v>75</v>
      </c>
      <c r="N31">
        <f>0.6-0.0025*N30+0.114*N30^0.5-0.13*N30^0.33</f>
        <v>0.84503615755219275</v>
      </c>
    </row>
    <row r="32" spans="1:29" x14ac:dyDescent="0.25">
      <c r="H32" t="s">
        <v>47</v>
      </c>
      <c r="K32" t="s">
        <v>78</v>
      </c>
      <c r="L32">
        <f>D31+D29</f>
        <v>129.25508251008372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291.59208251008374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0.56492725625182261</v>
      </c>
      <c r="V41">
        <f t="shared" ref="V41" si="17">V40-C41</f>
        <v>366.194188</v>
      </c>
      <c r="W41">
        <f>V41/1.73</f>
        <v>211.67294104046243</v>
      </c>
      <c r="X41">
        <f>X40+U41</f>
        <v>3.654063218594704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211.67294104046243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211.67294104046243</v>
      </c>
    </row>
    <row r="44" spans="3:24" x14ac:dyDescent="0.25">
      <c r="U44">
        <f>SUM(U39:U42)</f>
        <v>3.654063218594704</v>
      </c>
    </row>
    <row r="49" spans="6:7" x14ac:dyDescent="0.25">
      <c r="G49" t="s">
        <v>97</v>
      </c>
    </row>
    <row r="50" spans="6:7" x14ac:dyDescent="0.25">
      <c r="F50">
        <f>(1.02+0.98*2.7^(-(3/(F29/D29))))</f>
        <v>1.0205635373046948</v>
      </c>
      <c r="G50">
        <f>1.2*M8*F50</f>
        <v>0</v>
      </c>
    </row>
    <row r="51" spans="6:7" x14ac:dyDescent="0.25">
      <c r="G51">
        <f>1.2*I8*F50</f>
        <v>2.3394933273568257</v>
      </c>
    </row>
  </sheetData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49E0-7855-4655-BE81-1E6352CDB2D4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35.246407470918669</v>
      </c>
      <c r="D2" s="5">
        <f>K2</f>
        <v>30.000281390677753</v>
      </c>
      <c r="E2" s="5">
        <f>(F2*G2)/(H2^2)</f>
        <v>2.0266592067866577E-2</v>
      </c>
      <c r="F2" s="5">
        <v>19.579999999999998</v>
      </c>
      <c r="G2" s="5">
        <f>(I2^2)*J2</f>
        <v>3.7262375609969194E-2</v>
      </c>
      <c r="H2" s="5">
        <v>6</v>
      </c>
      <c r="I2" s="5">
        <f>I8</f>
        <v>0.61042915731450109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1.0203337998391442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0.61042915731450109</v>
      </c>
      <c r="P8" t="s">
        <v>81</v>
      </c>
      <c r="Q8">
        <f>1.73*400/SQRT((2*L32+L33)^2+(2*F29+J29))</f>
        <v>0.3902523226669794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144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134</v>
      </c>
      <c r="B18" s="10" t="s">
        <v>199</v>
      </c>
      <c r="C18" t="s">
        <v>23</v>
      </c>
      <c r="D18">
        <f>N18*W18</f>
        <v>141.22</v>
      </c>
      <c r="E18" t="s">
        <v>29</v>
      </c>
      <c r="F18">
        <f t="shared" si="3"/>
        <v>4.0939999999999994</v>
      </c>
      <c r="G18" t="s">
        <v>43</v>
      </c>
      <c r="H18">
        <f t="shared" si="4"/>
        <v>635.49</v>
      </c>
      <c r="I18" t="s">
        <v>38</v>
      </c>
      <c r="J18">
        <f t="shared" si="5"/>
        <v>18.422999999999998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46</f>
        <v>46</v>
      </c>
      <c r="X18" t="s">
        <v>62</v>
      </c>
      <c r="Y18">
        <f>W18</f>
        <v>46</v>
      </c>
      <c r="Z18" t="s">
        <v>66</v>
      </c>
      <c r="AA18">
        <f>W18</f>
        <v>46</v>
      </c>
      <c r="AB18" t="s">
        <v>70</v>
      </c>
      <c r="AC18">
        <f t="shared" si="7"/>
        <v>46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181.98000000000002</v>
      </c>
      <c r="E29" t="s">
        <v>49</v>
      </c>
      <c r="F29">
        <f>SUM(F9:F28)</f>
        <v>28.331999999999997</v>
      </c>
      <c r="G29" t="s">
        <v>50</v>
      </c>
      <c r="H29">
        <f>SUM(H9:H28)</f>
        <v>763.37199999999996</v>
      </c>
      <c r="I29" t="s">
        <v>51</v>
      </c>
      <c r="J29">
        <f>SUM(J9:J28)</f>
        <v>62.653000000000006</v>
      </c>
    </row>
    <row r="30" spans="1:29" x14ac:dyDescent="0.25">
      <c r="C30" t="s">
        <v>73</v>
      </c>
      <c r="K30" t="s">
        <v>76</v>
      </c>
      <c r="L30">
        <f>(SQRT((2*D29+H29)^2+(2*F29+J29)^2))/3</f>
        <v>377.87622675406413</v>
      </c>
      <c r="M30" t="s">
        <v>77</v>
      </c>
      <c r="N30">
        <f>SQRT(D29^2+F29^2)</f>
        <v>184.17226344919587</v>
      </c>
    </row>
    <row r="31" spans="1:29" x14ac:dyDescent="0.25">
      <c r="C31" t="s">
        <v>78</v>
      </c>
      <c r="D31">
        <f>SQRT((400^2/(3*L31^2*I8^2))-F29^2)-D29</f>
        <v>215.28203168900876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0.94991634913755085</v>
      </c>
      <c r="M31" t="s">
        <v>75</v>
      </c>
      <c r="N31">
        <f>0.6-0.0025*N30+0.114*N30^0.5-0.13*N30^0.33</f>
        <v>0.95977653098153426</v>
      </c>
    </row>
    <row r="32" spans="1:29" x14ac:dyDescent="0.25">
      <c r="H32" t="s">
        <v>47</v>
      </c>
      <c r="K32" t="s">
        <v>78</v>
      </c>
      <c r="L32">
        <f>D31+D29</f>
        <v>397.26203168900878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978.65403168900866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46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13.671751999999998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3.7123791125119778</v>
      </c>
      <c r="V41">
        <f t="shared" ref="V41" si="17">V40-C41</f>
        <v>354.60292000000004</v>
      </c>
      <c r="W41">
        <f>V41/1.73</f>
        <v>204.97278612716767</v>
      </c>
      <c r="X41">
        <f>X40+U41</f>
        <v>6.8015150748548585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204.97278612716767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204.97278612716767</v>
      </c>
    </row>
    <row r="44" spans="3:24" x14ac:dyDescent="0.25">
      <c r="U44">
        <f>SUM(U39:U42)</f>
        <v>6.8015150748548585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1.0200000047765565</v>
      </c>
      <c r="G50">
        <f>1.2*M8*F50</f>
        <v>0</v>
      </c>
    </row>
    <row r="51" spans="6:7" x14ac:dyDescent="0.25">
      <c r="G51">
        <f>1.2*I8*F50</f>
        <v>0.74716529205184856</v>
      </c>
    </row>
  </sheetData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124C-1B49-4AE2-A4A3-4421605B6EF9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35.291842102839155</v>
      </c>
      <c r="D2" s="5">
        <f>K2</f>
        <v>30.000281390677753</v>
      </c>
      <c r="E2" s="5">
        <f>(F2*G2)/(H2^2)</f>
        <v>2.0440343237380296E-2</v>
      </c>
      <c r="F2" s="5">
        <v>19.579999999999998</v>
      </c>
      <c r="G2" s="5">
        <f>(I2^2)*J2</f>
        <v>3.7581836391506168E-2</v>
      </c>
      <c r="H2" s="5">
        <v>6</v>
      </c>
      <c r="I2" s="5">
        <f>I8</f>
        <v>0.61304026288251379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1.0205099028715734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0.61304026288251379</v>
      </c>
      <c r="P8" t="s">
        <v>81</v>
      </c>
      <c r="Q8">
        <f>1.73*400/SQRT((2*L32+L33)^2+(2*F29+J29))</f>
        <v>0.3921156005331351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143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134</v>
      </c>
      <c r="B18" s="10" t="s">
        <v>199</v>
      </c>
      <c r="C18" t="s">
        <v>23</v>
      </c>
      <c r="D18">
        <f>N18*W18</f>
        <v>141.22</v>
      </c>
      <c r="E18" t="s">
        <v>29</v>
      </c>
      <c r="F18">
        <f t="shared" si="3"/>
        <v>4.0939999999999994</v>
      </c>
      <c r="G18" t="s">
        <v>43</v>
      </c>
      <c r="H18">
        <f t="shared" si="4"/>
        <v>635.49</v>
      </c>
      <c r="I18" t="s">
        <v>38</v>
      </c>
      <c r="J18">
        <f t="shared" si="5"/>
        <v>18.422999999999998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46</f>
        <v>46</v>
      </c>
      <c r="X18" t="s">
        <v>62</v>
      </c>
      <c r="Y18">
        <f>W18</f>
        <v>46</v>
      </c>
      <c r="Z18" t="s">
        <v>66</v>
      </c>
      <c r="AA18">
        <f>W18</f>
        <v>46</v>
      </c>
      <c r="AB18" t="s">
        <v>70</v>
      </c>
      <c r="AC18">
        <f t="shared" si="7"/>
        <v>46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181.24000000000004</v>
      </c>
      <c r="E29" t="s">
        <v>49</v>
      </c>
      <c r="F29">
        <f>SUM(F9:F28)</f>
        <v>28.266000000000002</v>
      </c>
      <c r="G29" t="s">
        <v>50</v>
      </c>
      <c r="H29">
        <f>SUM(H9:H28)</f>
        <v>760.04199999999992</v>
      </c>
      <c r="I29" t="s">
        <v>51</v>
      </c>
      <c r="J29">
        <f>SUM(J9:J28)</f>
        <v>62.356000000000009</v>
      </c>
    </row>
    <row r="30" spans="1:29" x14ac:dyDescent="0.25">
      <c r="C30" t="s">
        <v>73</v>
      </c>
      <c r="K30" t="s">
        <v>76</v>
      </c>
      <c r="L30">
        <f>(SQRT((2*D29+H29)^2+(2*F29+J29)^2))/3</f>
        <v>376.26674891151947</v>
      </c>
      <c r="M30" t="s">
        <v>77</v>
      </c>
      <c r="N30">
        <f>SQRT(D29^2+F29^2)</f>
        <v>183.43092529887105</v>
      </c>
    </row>
    <row r="31" spans="1:29" x14ac:dyDescent="0.25">
      <c r="C31" t="s">
        <v>78</v>
      </c>
      <c r="D31">
        <f>SQRT((400^2/(3*L31^2*I8^2))-F29^2)-D29</f>
        <v>214.0766682064677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0.95051262282270987</v>
      </c>
      <c r="M31" t="s">
        <v>75</v>
      </c>
      <c r="N31">
        <f>0.6-0.0025*N30+0.114*N30^0.5-0.13*N30^0.33</f>
        <v>0.9594798718959282</v>
      </c>
    </row>
    <row r="32" spans="1:29" x14ac:dyDescent="0.25">
      <c r="H32" t="s">
        <v>47</v>
      </c>
      <c r="K32" t="s">
        <v>78</v>
      </c>
      <c r="L32">
        <f>D31+D29</f>
        <v>395.31666820646774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974.11866820646765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46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13.671751999999998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3.7112773224539897</v>
      </c>
      <c r="V41">
        <f t="shared" ref="V41" si="17">V40-C41</f>
        <v>354.71225200000003</v>
      </c>
      <c r="W41">
        <f>V41/1.73</f>
        <v>205.03598381502891</v>
      </c>
      <c r="X41">
        <f>X40+U41</f>
        <v>6.7707608731585189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205.03598381502891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205.03598381502891</v>
      </c>
    </row>
    <row r="44" spans="3:24" x14ac:dyDescent="0.25">
      <c r="U44">
        <f>SUM(U39:U42)</f>
        <v>6.7707608731585189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1.0200000049383924</v>
      </c>
      <c r="G50">
        <f>1.2*M8*F50</f>
        <v>0</v>
      </c>
    </row>
    <row r="51" spans="6:7" x14ac:dyDescent="0.25">
      <c r="G51">
        <f>1.2*I8*F50</f>
        <v>0.75036128540111691</v>
      </c>
    </row>
  </sheetData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55B9-3AD7-4A7C-A060-0C01958A1B02}">
  <dimension ref="A1:AC51"/>
  <sheetViews>
    <sheetView workbookViewId="0">
      <selection activeCell="I16" sqref="I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86.221696629031328</v>
      </c>
      <c r="D2" s="5">
        <f>K2</f>
        <v>30.000281390677753</v>
      </c>
      <c r="E2" s="5">
        <f>(F2*G2)/(H2^2)</f>
        <v>0.19847747245285163</v>
      </c>
      <c r="F2" s="5">
        <v>19.579999999999998</v>
      </c>
      <c r="G2" s="5">
        <f>(I2^2)*J2</f>
        <v>0.36492282984181101</v>
      </c>
      <c r="H2" s="5">
        <v>6</v>
      </c>
      <c r="I2" s="5">
        <f>I8</f>
        <v>1.9102953432435807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1.2179122244956784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1.9102953432435807</v>
      </c>
      <c r="P8" t="s">
        <v>81</v>
      </c>
      <c r="Q8">
        <f>1.73*400/SQRT((2*L32+L33)^2+(2*F29+J29))</f>
        <v>1.257746903713602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140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134</v>
      </c>
      <c r="B18" s="10" t="s">
        <v>199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62.25</v>
      </c>
      <c r="E29" t="s">
        <v>49</v>
      </c>
      <c r="F29">
        <f>SUM(F9:F28)</f>
        <v>24.861000000000001</v>
      </c>
      <c r="G29" t="s">
        <v>50</v>
      </c>
      <c r="H29">
        <f>SUM(H9:H28)</f>
        <v>224.58700000000002</v>
      </c>
      <c r="I29" t="s">
        <v>51</v>
      </c>
      <c r="J29">
        <f>SUM(J9:J28)</f>
        <v>47.033500000000011</v>
      </c>
    </row>
    <row r="30" spans="1:29" x14ac:dyDescent="0.25">
      <c r="C30" t="s">
        <v>73</v>
      </c>
      <c r="K30" t="s">
        <v>76</v>
      </c>
      <c r="L30">
        <f>(SQRT((2*D29+H29)^2+(2*F29+J29)^2))/3</f>
        <v>120.74921685931918</v>
      </c>
      <c r="M30" t="s">
        <v>77</v>
      </c>
      <c r="N30">
        <f>SQRT(D29^2+F29^2)</f>
        <v>67.030827393073409</v>
      </c>
    </row>
    <row r="31" spans="1:29" x14ac:dyDescent="0.25">
      <c r="C31" t="s">
        <v>78</v>
      </c>
      <c r="D31">
        <f>SQRT((400^2/(3*L31^2*I8^2))-F29^2)-D29</f>
        <v>67.005082510083724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0.9184656237605372</v>
      </c>
      <c r="M31" t="s">
        <v>75</v>
      </c>
      <c r="N31">
        <f>0.6-0.0025*N30+0.114*N30^0.5-0.13*N30^0.33</f>
        <v>0.84503615755219275</v>
      </c>
    </row>
    <row r="32" spans="1:29" x14ac:dyDescent="0.25">
      <c r="H32" t="s">
        <v>47</v>
      </c>
      <c r="K32" t="s">
        <v>78</v>
      </c>
      <c r="L32">
        <f>D31+D29</f>
        <v>129.25508251008372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291.59208251008374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0.56492725625182261</v>
      </c>
      <c r="V41">
        <f t="shared" ref="V41" si="17">V40-C41</f>
        <v>366.194188</v>
      </c>
      <c r="W41">
        <f>V41/1.73</f>
        <v>211.67294104046243</v>
      </c>
      <c r="X41">
        <f>X40+U41</f>
        <v>3.654063218594704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211.67294104046243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211.67294104046243</v>
      </c>
    </row>
    <row r="44" spans="3:24" x14ac:dyDescent="0.25">
      <c r="U44">
        <f>SUM(U39:U42)</f>
        <v>3.654063218594704</v>
      </c>
    </row>
    <row r="49" spans="6:7" x14ac:dyDescent="0.25">
      <c r="G49" t="s">
        <v>97</v>
      </c>
    </row>
    <row r="50" spans="6:7" x14ac:dyDescent="0.25">
      <c r="F50">
        <f>(1.02+0.98*2.7^(-(3/(F29/D29))))</f>
        <v>1.0205635373046948</v>
      </c>
      <c r="G50">
        <f>1.2*M8*F50</f>
        <v>0</v>
      </c>
    </row>
    <row r="51" spans="6:7" x14ac:dyDescent="0.25">
      <c r="G51">
        <f>1.2*I8*F50</f>
        <v>2.3394933273568257</v>
      </c>
    </row>
  </sheetData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6275-6B4D-4520-980B-B0E8FF812E9F}">
  <dimension ref="A1:AC51"/>
  <sheetViews>
    <sheetView workbookViewId="0">
      <selection activeCell="H2" sqref="H2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34.729777453395862</v>
      </c>
      <c r="D2" s="5">
        <f>K2</f>
        <v>30.000281390677753</v>
      </c>
      <c r="E2" s="5">
        <f>(F2*G2)/(H2^2)</f>
        <v>1.8288783099457986E-2</v>
      </c>
      <c r="F2" s="5">
        <v>19.579999999999998</v>
      </c>
      <c r="G2" s="5">
        <f>(I2^2)*J2</f>
        <v>3.3625954626174036E-2</v>
      </c>
      <c r="H2" s="5">
        <v>6</v>
      </c>
      <c r="I2" s="5">
        <f>I8</f>
        <v>0.57987890655010066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1.0183313600947452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0.57987890655010066</v>
      </c>
      <c r="P8" t="s">
        <v>81</v>
      </c>
      <c r="Q8">
        <f>1.73*400/SQRT((2*L32+L33)^2+(2*F29+J29))</f>
        <v>0.36827160456372587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142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135</v>
      </c>
      <c r="B18" s="10" t="s">
        <v>199</v>
      </c>
      <c r="C18" t="s">
        <v>23</v>
      </c>
      <c r="D18">
        <f>N18*W18</f>
        <v>150.42999999999998</v>
      </c>
      <c r="E18" t="s">
        <v>29</v>
      </c>
      <c r="F18">
        <f t="shared" si="3"/>
        <v>4.3609999999999998</v>
      </c>
      <c r="G18" t="s">
        <v>43</v>
      </c>
      <c r="H18">
        <f t="shared" si="4"/>
        <v>676.93499999999995</v>
      </c>
      <c r="I18" t="s">
        <v>38</v>
      </c>
      <c r="J18">
        <f t="shared" si="5"/>
        <v>19.624499999999998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49</f>
        <v>49</v>
      </c>
      <c r="X18" t="s">
        <v>62</v>
      </c>
      <c r="Y18">
        <f>W18</f>
        <v>49</v>
      </c>
      <c r="Z18" t="s">
        <v>66</v>
      </c>
      <c r="AA18">
        <f>W18</f>
        <v>49</v>
      </c>
      <c r="AB18" t="s">
        <v>70</v>
      </c>
      <c r="AC18">
        <f t="shared" si="7"/>
        <v>49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191.19</v>
      </c>
      <c r="E29" t="s">
        <v>49</v>
      </c>
      <c r="F29">
        <f>SUM(F9:F28)</f>
        <v>28.599</v>
      </c>
      <c r="G29" t="s">
        <v>50</v>
      </c>
      <c r="H29">
        <f>SUM(H9:H28)</f>
        <v>804.81699999999989</v>
      </c>
      <c r="I29" t="s">
        <v>51</v>
      </c>
      <c r="J29">
        <f>SUM(J9:J28)</f>
        <v>63.854500000000009</v>
      </c>
    </row>
    <row r="30" spans="1:29" x14ac:dyDescent="0.25">
      <c r="C30" t="s">
        <v>73</v>
      </c>
      <c r="K30" t="s">
        <v>76</v>
      </c>
      <c r="L30">
        <f>(SQRT((2*D29+H29)^2+(2*F29+J29)^2))/3</f>
        <v>397.78419953052293</v>
      </c>
      <c r="M30" t="s">
        <v>77</v>
      </c>
      <c r="N30">
        <f>SQRT(D29^2+F29^2)</f>
        <v>193.31714590537487</v>
      </c>
    </row>
    <row r="31" spans="1:29" x14ac:dyDescent="0.25">
      <c r="C31" t="s">
        <v>78</v>
      </c>
      <c r="D31">
        <f>SQRT((400^2/(3*L31^2*I8^2))-F29^2)-D29</f>
        <v>230.60624294202694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0.94202701474335238</v>
      </c>
      <c r="M31" t="s">
        <v>75</v>
      </c>
      <c r="N31">
        <f>0.6-0.0025*N30+0.114*N30^0.5-0.13*N30^0.33</f>
        <v>0.96314088387579166</v>
      </c>
    </row>
    <row r="32" spans="1:29" x14ac:dyDescent="0.25">
      <c r="H32" t="s">
        <v>47</v>
      </c>
      <c r="K32" t="s">
        <v>78</v>
      </c>
      <c r="L32">
        <f>D31+D29</f>
        <v>421.79624294202694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1035.4232429420267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49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14.563387999999998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49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3.9544907937627589</v>
      </c>
      <c r="V41">
        <f t="shared" ref="V41" si="17">V40-C41</f>
        <v>353.71128400000003</v>
      </c>
      <c r="W41">
        <f>V41/1.73</f>
        <v>204.45738959537576</v>
      </c>
      <c r="X41">
        <f>X40+U41</f>
        <v>7.04362675610564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204.45738959537576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204.45738959537576</v>
      </c>
    </row>
    <row r="44" spans="3:24" x14ac:dyDescent="0.25">
      <c r="U44">
        <f>SUM(U39:U42)</f>
        <v>7.04362675610564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1.0200000021876032</v>
      </c>
      <c r="G50">
        <f>1.2*M8*F50</f>
        <v>0</v>
      </c>
    </row>
    <row r="51" spans="6:7" x14ac:dyDescent="0.25">
      <c r="G51">
        <f>1.2*I8*F50</f>
        <v>0.70977178313957712</v>
      </c>
    </row>
  </sheetData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60487-3F2B-444F-95C0-738302A5B92B}">
  <dimension ref="A1:AC51"/>
  <sheetViews>
    <sheetView tabSelected="1" workbookViewId="0">
      <selection activeCell="M29" sqref="M29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34.768638958592618</v>
      </c>
      <c r="D2" s="5">
        <f>K2</f>
        <v>30.000281390677753</v>
      </c>
      <c r="E2" s="5">
        <f>(F2*G2)/(H2^2)</f>
        <v>1.8437691381671846E-2</v>
      </c>
      <c r="F2" s="5">
        <v>19.579999999999998</v>
      </c>
      <c r="G2" s="5">
        <f>(I2^2)*J2</f>
        <v>3.3899739006138227E-2</v>
      </c>
      <c r="H2" s="5">
        <v>6</v>
      </c>
      <c r="I2" s="5">
        <f>I8</f>
        <v>0.58223482381371028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1.0184819859195982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0.58223482381371028</v>
      </c>
      <c r="P8" t="s">
        <v>81</v>
      </c>
      <c r="Q8">
        <f>1.73*400/SQRT((2*L32+L33)^2+(2*F29+J29))</f>
        <v>0.3699694555371919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139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136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135</v>
      </c>
      <c r="B18" s="10" t="s">
        <v>199</v>
      </c>
      <c r="C18" t="s">
        <v>23</v>
      </c>
      <c r="D18">
        <f>N18*W18</f>
        <v>150.42999999999998</v>
      </c>
      <c r="E18" t="s">
        <v>29</v>
      </c>
      <c r="F18">
        <f t="shared" si="3"/>
        <v>4.3609999999999998</v>
      </c>
      <c r="G18" t="s">
        <v>43</v>
      </c>
      <c r="H18">
        <f t="shared" si="4"/>
        <v>676.93499999999995</v>
      </c>
      <c r="I18" t="s">
        <v>38</v>
      </c>
      <c r="J18">
        <f t="shared" si="5"/>
        <v>19.624499999999998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49</f>
        <v>49</v>
      </c>
      <c r="X18" t="s">
        <v>62</v>
      </c>
      <c r="Y18">
        <f>W18</f>
        <v>49</v>
      </c>
      <c r="Z18" t="s">
        <v>66</v>
      </c>
      <c r="AA18">
        <f>W18</f>
        <v>49</v>
      </c>
      <c r="AB18" t="s">
        <v>70</v>
      </c>
      <c r="AC18">
        <f t="shared" si="7"/>
        <v>49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190.45000000000002</v>
      </c>
      <c r="E29" t="s">
        <v>49</v>
      </c>
      <c r="F29">
        <f>SUM(F9:F28)</f>
        <v>28.533000000000001</v>
      </c>
      <c r="G29" t="s">
        <v>50</v>
      </c>
      <c r="H29">
        <f>SUM(H9:H28)</f>
        <v>801.48699999999985</v>
      </c>
      <c r="I29" t="s">
        <v>51</v>
      </c>
      <c r="J29">
        <f>SUM(J9:J28)</f>
        <v>63.557500000000005</v>
      </c>
    </row>
    <row r="30" spans="1:29" x14ac:dyDescent="0.25">
      <c r="C30" t="s">
        <v>73</v>
      </c>
      <c r="K30" t="s">
        <v>76</v>
      </c>
      <c r="L30">
        <f>(SQRT((2*D29+H29)^2+(2*F29+J29)^2))/3</f>
        <v>396.17463132103893</v>
      </c>
      <c r="M30" t="s">
        <v>77</v>
      </c>
      <c r="N30">
        <f>SQRT(D29^2+F29^2)</f>
        <v>192.57552956956917</v>
      </c>
    </row>
    <row r="31" spans="1:29" x14ac:dyDescent="0.25">
      <c r="C31" t="s">
        <v>78</v>
      </c>
      <c r="D31">
        <f>SQRT((400^2/(3*L31^2*I8^2))-F29^2)-D29</f>
        <v>229.33514448895656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0.94269936390945996</v>
      </c>
      <c r="M31" t="s">
        <v>75</v>
      </c>
      <c r="N31">
        <f>0.6-0.0025*N30+0.114*N30^0.5-0.13*N30^0.33</f>
        <v>0.96288794115738052</v>
      </c>
    </row>
    <row r="32" spans="1:29" x14ac:dyDescent="0.25">
      <c r="H32" t="s">
        <v>47</v>
      </c>
      <c r="K32" t="s">
        <v>78</v>
      </c>
      <c r="L32">
        <f>D31+D29</f>
        <v>419.78514448895658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1030.8221444889564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49</v>
      </c>
      <c r="U40">
        <f>(C40/V39)*100</f>
        <v>8.8957234915055639E-2</v>
      </c>
      <c r="V40">
        <f>V39-C40</f>
        <v>368.384004</v>
      </c>
      <c r="X40">
        <f>U39+U40</f>
        <v>3.0594835507045293</v>
      </c>
    </row>
    <row r="41" spans="3:24" x14ac:dyDescent="0.25">
      <c r="C41">
        <f>(2*D41*((E41*F41+G41*H41)*I41)/1000)</f>
        <v>14.563387999999998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49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3.9533171478314233</v>
      </c>
      <c r="V41">
        <f t="shared" ref="V41" si="17">V40-C41</f>
        <v>353.82061600000003</v>
      </c>
      <c r="W41">
        <f>V41/1.73</f>
        <v>204.52058728323701</v>
      </c>
      <c r="X41">
        <f>X40+U41</f>
        <v>7.012800698535953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204.52058728323701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204.52058728323701</v>
      </c>
    </row>
    <row r="44" spans="3:24" x14ac:dyDescent="0.25">
      <c r="U44">
        <f>SUM(U39:U42)</f>
        <v>7.012800698535953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1.0200000022569364</v>
      </c>
      <c r="G50">
        <f>1.2*M8*F50</f>
        <v>0</v>
      </c>
    </row>
    <row r="51" spans="6:7" x14ac:dyDescent="0.25">
      <c r="G51">
        <f>1.2*I8*F50</f>
        <v>0.71265542592486175</v>
      </c>
    </row>
  </sheetData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B619-EA97-43AE-A3C7-4B87B99340C7}">
  <dimension ref="A1:AC51"/>
  <sheetViews>
    <sheetView workbookViewId="0">
      <selection activeCell="E8" sqref="E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102.28953570144103</v>
      </c>
      <c r="D2" s="5">
        <f>K2</f>
        <v>30.000281390677753</v>
      </c>
      <c r="E2" s="5">
        <f>(F2*G2)/(H2^2)</f>
        <v>0.24868717260796203</v>
      </c>
      <c r="F2" s="5">
        <v>19.579999999999998</v>
      </c>
      <c r="G2" s="5">
        <f>(I2^2)*J2</f>
        <v>0.45723892818624279</v>
      </c>
      <c r="H2" s="5">
        <v>6</v>
      </c>
      <c r="I2" s="5">
        <f>I8</f>
        <v>2.1383145890776754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1.2801906025881384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2.1383145890776754</v>
      </c>
      <c r="P8" t="s">
        <v>81</v>
      </c>
      <c r="Q8">
        <f>1.73*400/SQRT((2*L32+L33)^2+(2*F29+J29))</f>
        <v>1.4088395870423864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141</v>
      </c>
    </row>
    <row r="16" spans="2:29" x14ac:dyDescent="0.25">
      <c r="B16" s="10" t="s">
        <v>98</v>
      </c>
      <c r="C16" t="s">
        <v>21</v>
      </c>
      <c r="D16">
        <f>N16*W16/2</f>
        <v>21.93</v>
      </c>
      <c r="E16" t="s">
        <v>27</v>
      </c>
      <c r="F16">
        <f>P16*Y16/2</f>
        <v>5.44</v>
      </c>
      <c r="G16" t="s">
        <v>33</v>
      </c>
      <c r="H16">
        <f>R16*AA16/2</f>
        <v>98.685000000000002</v>
      </c>
      <c r="I16" t="s">
        <v>34</v>
      </c>
      <c r="J16">
        <f>T16*AC16/2</f>
        <v>24.480000000000004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64</v>
      </c>
      <c r="AA16">
        <f>W16</f>
        <v>170</v>
      </c>
      <c r="AB16" t="s">
        <v>68</v>
      </c>
      <c r="AC16">
        <f>Y16</f>
        <v>170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135</v>
      </c>
      <c r="B18" s="10" t="s">
        <v>199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66</v>
      </c>
      <c r="AA18">
        <f>W18</f>
        <v>5</v>
      </c>
      <c r="AB18" t="s">
        <v>70</v>
      </c>
      <c r="AC18">
        <f t="shared" si="7"/>
        <v>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56.11</v>
      </c>
      <c r="E29" t="s">
        <v>49</v>
      </c>
      <c r="F29">
        <f>SUM(F9:F28)</f>
        <v>24.683</v>
      </c>
      <c r="G29" t="s">
        <v>50</v>
      </c>
      <c r="H29">
        <f>SUM(H9:H28)</f>
        <v>196.95700000000002</v>
      </c>
      <c r="I29" t="s">
        <v>51</v>
      </c>
      <c r="J29">
        <f>SUM(J9:J28)</f>
        <v>46.232500000000009</v>
      </c>
    </row>
    <row r="30" spans="1:29" x14ac:dyDescent="0.25">
      <c r="C30" t="s">
        <v>73</v>
      </c>
      <c r="K30" t="s">
        <v>76</v>
      </c>
      <c r="L30">
        <f>(SQRT((2*D29+H29)^2+(2*F29+J29)^2))/3</f>
        <v>107.87312018768985</v>
      </c>
      <c r="M30" t="s">
        <v>77</v>
      </c>
      <c r="N30">
        <f>SQRT(D29^2+F29^2)</f>
        <v>61.299123884440633</v>
      </c>
    </row>
    <row r="31" spans="1:29" x14ac:dyDescent="0.25">
      <c r="C31" t="s">
        <v>78</v>
      </c>
      <c r="D31">
        <f>SQRT((400^2/(3*L31^2*I8^2))-F29^2)-D29</f>
        <v>60.636685579771765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0.90508094975552711</v>
      </c>
      <c r="M31" t="s">
        <v>75</v>
      </c>
      <c r="N31">
        <f>0.6-0.0025*N30+0.114*N30^0.5-0.13*N30^0.33</f>
        <v>0.83370544971021465</v>
      </c>
    </row>
    <row r="32" spans="1:29" x14ac:dyDescent="0.25">
      <c r="H32" t="s">
        <v>47</v>
      </c>
      <c r="K32" t="s">
        <v>78</v>
      </c>
      <c r="L32">
        <f>D31+D29</f>
        <v>116.74668557977176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257.59368557977177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94</v>
      </c>
      <c r="V38" t="s">
        <v>93</v>
      </c>
    </row>
    <row r="39" spans="3:24" x14ac:dyDescent="0.25">
      <c r="C39">
        <f>(2*D39*((E39*F39+G39*H39)*I39)/1000)</f>
        <v>11.288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2.9705263157894737</v>
      </c>
      <c r="V39">
        <f>380-C39</f>
        <v>368.71199999999999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0.11860964655340754</v>
      </c>
      <c r="V40">
        <f>V39-C40</f>
        <v>368.27467200000001</v>
      </c>
      <c r="X40">
        <f>U39+U40</f>
        <v>3.0891359623428811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0.40351946875130196</v>
      </c>
      <c r="V41">
        <f t="shared" ref="V41" si="17">V40-C41</f>
        <v>366.788612</v>
      </c>
      <c r="W41">
        <f>V41/1.73</f>
        <v>212.0165387283237</v>
      </c>
      <c r="X41">
        <f>X40+U41</f>
        <v>3.4926554310941831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212.0165387283237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212.0165387283237</v>
      </c>
    </row>
    <row r="44" spans="3:24" x14ac:dyDescent="0.25">
      <c r="U44">
        <f>SUM(U39:U42)</f>
        <v>3.4926554310941831</v>
      </c>
    </row>
    <row r="49" spans="6:7" x14ac:dyDescent="0.25">
      <c r="G49" t="s">
        <v>97</v>
      </c>
    </row>
    <row r="50" spans="6:7" x14ac:dyDescent="0.25">
      <c r="F50">
        <f>(1.02+0.98*2.7^(-(3/(F29/D29))))</f>
        <v>1.0211206398498607</v>
      </c>
      <c r="G50">
        <f>1.2*M8*F50</f>
        <v>0</v>
      </c>
    </row>
    <row r="51" spans="6:7" x14ac:dyDescent="0.25">
      <c r="G51">
        <f>1.2*I8*F50</f>
        <v>2.6201725936791451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71</vt:i4>
      </vt:variant>
    </vt:vector>
  </HeadingPairs>
  <TitlesOfParts>
    <vt:vector size="71" baseType="lpstr">
      <vt:lpstr>К1</vt:lpstr>
      <vt:lpstr>К1"</vt:lpstr>
      <vt:lpstr>К1.1</vt:lpstr>
      <vt:lpstr>К2</vt:lpstr>
      <vt:lpstr>К2"</vt:lpstr>
      <vt:lpstr>К3</vt:lpstr>
      <vt:lpstr>К3"</vt:lpstr>
      <vt:lpstr>К3.1</vt:lpstr>
      <vt:lpstr>К4</vt:lpstr>
      <vt:lpstr>К4"</vt:lpstr>
      <vt:lpstr>К4.1</vt:lpstr>
      <vt:lpstr>К5</vt:lpstr>
      <vt:lpstr>К5"</vt:lpstr>
      <vt:lpstr>К5.1</vt:lpstr>
      <vt:lpstr>К6</vt:lpstr>
      <vt:lpstr>К6"</vt:lpstr>
      <vt:lpstr>К6.1</vt:lpstr>
      <vt:lpstr>К7</vt:lpstr>
      <vt:lpstr>К7"</vt:lpstr>
      <vt:lpstr>К7.1</vt:lpstr>
      <vt:lpstr>К8</vt:lpstr>
      <vt:lpstr>К8"</vt:lpstr>
      <vt:lpstr>К8.1</vt:lpstr>
      <vt:lpstr>К9</vt:lpstr>
      <vt:lpstr>К9"</vt:lpstr>
      <vt:lpstr>К9.1</vt:lpstr>
      <vt:lpstr>К10</vt:lpstr>
      <vt:lpstr>К10"</vt:lpstr>
      <vt:lpstr>К10.1</vt:lpstr>
      <vt:lpstr>К11</vt:lpstr>
      <vt:lpstr>К11"</vt:lpstr>
      <vt:lpstr>К11.1</vt:lpstr>
      <vt:lpstr>К12</vt:lpstr>
      <vt:lpstr>К12"</vt:lpstr>
      <vt:lpstr>К12.1</vt:lpstr>
      <vt:lpstr>К13</vt:lpstr>
      <vt:lpstr>К13"</vt:lpstr>
      <vt:lpstr>К13.1</vt:lpstr>
      <vt:lpstr>К14</vt:lpstr>
      <vt:lpstr>К14"</vt:lpstr>
      <vt:lpstr>К14.1</vt:lpstr>
      <vt:lpstr>К15</vt:lpstr>
      <vt:lpstr>К15"</vt:lpstr>
      <vt:lpstr>К15.1</vt:lpstr>
      <vt:lpstr>К16</vt:lpstr>
      <vt:lpstr>К16"</vt:lpstr>
      <vt:lpstr>К16.1</vt:lpstr>
      <vt:lpstr>К17</vt:lpstr>
      <vt:lpstr>К17"</vt:lpstr>
      <vt:lpstr>К17.1</vt:lpstr>
      <vt:lpstr>К18</vt:lpstr>
      <vt:lpstr>К18"</vt:lpstr>
      <vt:lpstr>К18.1</vt:lpstr>
      <vt:lpstr>К19</vt:lpstr>
      <vt:lpstr>К19"</vt:lpstr>
      <vt:lpstr>К19.1</vt:lpstr>
      <vt:lpstr>К20</vt:lpstr>
      <vt:lpstr>К20"</vt:lpstr>
      <vt:lpstr>К20.1</vt:lpstr>
      <vt:lpstr>К21</vt:lpstr>
      <vt:lpstr>К21"</vt:lpstr>
      <vt:lpstr>К21.1</vt:lpstr>
      <vt:lpstr>К22</vt:lpstr>
      <vt:lpstr>К22"</vt:lpstr>
      <vt:lpstr>К22.1</vt:lpstr>
      <vt:lpstr>К23</vt:lpstr>
      <vt:lpstr>К23"</vt:lpstr>
      <vt:lpstr>К23.1</vt:lpstr>
      <vt:lpstr>К24</vt:lpstr>
      <vt:lpstr>К24"</vt:lpstr>
      <vt:lpstr>К24.1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Andrey</cp:lastModifiedBy>
  <dcterms:created xsi:type="dcterms:W3CDTF">2016-08-31T12:15:31Z</dcterms:created>
  <dcterms:modified xsi:type="dcterms:W3CDTF">2025-01-14T05:30:32Z</dcterms:modified>
</cp:coreProperties>
</file>